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ibnicasi-my.sharepoint.com/personal/nik_janes_ribnica_si/Documents/Namizje/delovno gradivo/DRR-projekti-KOHEZIJA/JN/tehnična dokumentacija/POPIS DEL/sklop 1/"/>
    </mc:Choice>
  </mc:AlternateContent>
  <xr:revisionPtr revIDLastSave="26" documentId="13_ncr:1_{91D98883-CB23-4633-A3FB-390ADB9FA92F}" xr6:coauthVersionLast="47" xr6:coauthVersionMax="47" xr10:uidLastSave="{BF372CBF-D770-4954-9C9E-49F36119DC4A}"/>
  <bookViews>
    <workbookView xWindow="30612" yWindow="-108" windowWidth="30936" windowHeight="16896" tabRatio="895" xr2:uid="{00000000-000D-0000-FFFF-FFFF00000000}"/>
  </bookViews>
  <sheets>
    <sheet name="Rek- gradnja vodovod" sheetId="19" r:id="rId1"/>
    <sheet name="A1. Dela_VO" sheetId="16" r:id="rId2"/>
    <sheet name="A2. VO_fazoni" sheetId="15" r:id="rId3"/>
  </sheets>
  <definedNames>
    <definedName name="B">"#REF!"</definedName>
    <definedName name="CENA">"#REF!"</definedName>
    <definedName name="ččččč">"#REF!"</definedName>
    <definedName name="ć">"#REF!"</definedName>
    <definedName name="DF" localSheetId="1">#REF!</definedName>
    <definedName name="DF" localSheetId="2">#REF!</definedName>
    <definedName name="DF" localSheetId="0">#REF!</definedName>
    <definedName name="DF">#REF!</definedName>
    <definedName name="dff">#REF!</definedName>
    <definedName name="eddd">"#REF!"</definedName>
    <definedName name="FRC" localSheetId="1">#REF!</definedName>
    <definedName name="FRC" localSheetId="2">#REF!</definedName>
    <definedName name="FRC" localSheetId="0">#REF!</definedName>
    <definedName name="FRC">#REF!</definedName>
    <definedName name="g">"#REF!"</definedName>
    <definedName name="JEKLO">"#REF!"</definedName>
    <definedName name="JEKLO_SD">"#REF!"</definedName>
    <definedName name="K">"#REF!"</definedName>
    <definedName name="KOLIC">"#REF!"</definedName>
    <definedName name="l">"#REF!"</definedName>
    <definedName name="lllll">"#REF!"</definedName>
    <definedName name="nnnnnnnnnnnnn">"#REF!"</definedName>
    <definedName name="_xlnm.Print_Area" localSheetId="1">'A1. Dela_VO'!$A$1:$F$108</definedName>
    <definedName name="_xlnm.Print_Area" localSheetId="2">'A2. VO_fazoni'!$A$1:$F$79</definedName>
    <definedName name="_xlnm.Print_Area" localSheetId="0">'Rek- gradnja vodovod'!$B$1:$F$30</definedName>
    <definedName name="x">"#REF!"</definedName>
    <definedName name="xxxx">"#REF!"</definedName>
    <definedName name="_xlnm.Database">#REF!</definedName>
  </definedNames>
  <calcPr calcId="191029" fullPrecision="0"/>
</workbook>
</file>

<file path=xl/calcChain.xml><?xml version="1.0" encoding="utf-8"?>
<calcChain xmlns="http://schemas.openxmlformats.org/spreadsheetml/2006/main">
  <c r="F65" i="16" l="1"/>
  <c r="F64" i="16"/>
  <c r="F58" i="16"/>
  <c r="F53" i="16" l="1"/>
  <c r="F11" i="15"/>
  <c r="F94" i="16"/>
  <c r="F95" i="16"/>
  <c r="F96" i="16"/>
  <c r="F97" i="16"/>
  <c r="F98" i="16"/>
  <c r="F92" i="16"/>
  <c r="F93" i="16"/>
  <c r="F99" i="16"/>
  <c r="F100" i="16"/>
  <c r="F101" i="16" l="1"/>
  <c r="F67" i="16"/>
  <c r="F32" i="16" l="1"/>
  <c r="F59" i="15" l="1"/>
  <c r="F47" i="15"/>
  <c r="F46" i="15"/>
  <c r="F45" i="15"/>
  <c r="F44" i="15"/>
  <c r="F43" i="15"/>
  <c r="F40" i="15"/>
  <c r="F39" i="15"/>
  <c r="F38" i="15"/>
  <c r="F37" i="15"/>
  <c r="F36" i="15"/>
  <c r="F35" i="15"/>
  <c r="F32" i="15"/>
  <c r="F29" i="15"/>
  <c r="F26" i="15"/>
  <c r="F22" i="15"/>
  <c r="F17" i="15"/>
  <c r="F52" i="15"/>
  <c r="F53" i="15"/>
  <c r="F54" i="15"/>
  <c r="F55" i="15"/>
  <c r="F25" i="15"/>
  <c r="F24" i="15"/>
  <c r="F23" i="15"/>
  <c r="F67" i="15"/>
  <c r="F15" i="15"/>
  <c r="F13" i="15"/>
  <c r="F68" i="15" l="1"/>
  <c r="F69" i="15"/>
  <c r="F60" i="15"/>
  <c r="F57" i="15"/>
  <c r="F58" i="15"/>
  <c r="F50" i="15"/>
  <c r="F51" i="15"/>
  <c r="F27" i="15"/>
  <c r="F28" i="15"/>
  <c r="F30" i="15"/>
  <c r="F31" i="15"/>
  <c r="F33" i="15"/>
  <c r="F34" i="15"/>
  <c r="F41" i="15"/>
  <c r="F42" i="15"/>
  <c r="F48" i="15"/>
  <c r="F49" i="15"/>
  <c r="F88" i="16"/>
  <c r="F86" i="16" l="1"/>
  <c r="F87" i="16"/>
  <c r="F20" i="15"/>
  <c r="F21" i="15"/>
  <c r="F12" i="15" l="1"/>
  <c r="A10" i="15"/>
  <c r="F51" i="16"/>
  <c r="A11" i="15" l="1"/>
  <c r="A12" i="15" s="1"/>
  <c r="A13" i="15" s="1"/>
  <c r="A15" i="15" l="1"/>
  <c r="A17" i="15" s="1"/>
  <c r="A19" i="15" s="1"/>
  <c r="A20" i="15" l="1"/>
  <c r="F85" i="16"/>
  <c r="F84" i="16"/>
  <c r="F80" i="16"/>
  <c r="F81" i="16"/>
  <c r="F82" i="16"/>
  <c r="F83" i="16"/>
  <c r="F77" i="16"/>
  <c r="F78" i="16"/>
  <c r="F79" i="16"/>
  <c r="F76" i="16"/>
  <c r="F72" i="16"/>
  <c r="F38" i="16"/>
  <c r="F89" i="16" l="1"/>
  <c r="A21" i="15"/>
  <c r="F55" i="16"/>
  <c r="F56" i="16"/>
  <c r="F57" i="16"/>
  <c r="F54" i="16"/>
  <c r="F52" i="16"/>
  <c r="F50" i="16"/>
  <c r="F49" i="16"/>
  <c r="F63" i="16"/>
  <c r="F62" i="16"/>
  <c r="F44" i="16"/>
  <c r="F33" i="16"/>
  <c r="F34" i="16"/>
  <c r="F35" i="16"/>
  <c r="F28" i="16"/>
  <c r="F29" i="16"/>
  <c r="F30" i="16"/>
  <c r="A22" i="15" l="1"/>
  <c r="F47" i="16"/>
  <c r="F48" i="16"/>
  <c r="F43" i="16"/>
  <c r="F45" i="16"/>
  <c r="F25" i="16"/>
  <c r="F26" i="16"/>
  <c r="F27" i="16"/>
  <c r="F31" i="16"/>
  <c r="F36" i="16"/>
  <c r="A23" i="15" l="1"/>
  <c r="A24" i="15" s="1"/>
  <c r="A25" i="15" s="1"/>
  <c r="F75" i="15"/>
  <c r="A26" i="15" l="1"/>
  <c r="A27" i="15" s="1"/>
  <c r="F46" i="16"/>
  <c r="A28" i="15" l="1"/>
  <c r="A29" i="15" s="1"/>
  <c r="A30" i="15" s="1"/>
  <c r="A31" i="15" s="1"/>
  <c r="A32" i="15" s="1"/>
  <c r="A33" i="15" s="1"/>
  <c r="A34" i="15" s="1"/>
  <c r="A35" i="15" s="1"/>
  <c r="A36" i="15" s="1"/>
  <c r="A37" i="15" s="1"/>
  <c r="A38" i="15" s="1"/>
  <c r="A39" i="15" s="1"/>
  <c r="A40" i="15" s="1"/>
  <c r="A41" i="15" s="1"/>
  <c r="A42" i="15" s="1"/>
  <c r="F24" i="16"/>
  <c r="A43" i="15" l="1"/>
  <c r="A44" i="15" s="1"/>
  <c r="A45" i="15" s="1"/>
  <c r="F61" i="15"/>
  <c r="F63" i="15"/>
  <c r="F64" i="15"/>
  <c r="F65" i="15"/>
  <c r="F66" i="15"/>
  <c r="F70" i="15"/>
  <c r="F71" i="15"/>
  <c r="F72" i="15"/>
  <c r="F73" i="15"/>
  <c r="F74" i="15"/>
  <c r="F19" i="15"/>
  <c r="F10" i="15"/>
  <c r="F105" i="16"/>
  <c r="F104" i="16"/>
  <c r="F71" i="16"/>
  <c r="F73" i="16" s="1"/>
  <c r="F66" i="16"/>
  <c r="F42" i="16"/>
  <c r="F59" i="16" s="1"/>
  <c r="F20" i="16"/>
  <c r="A46" i="15" l="1"/>
  <c r="A47" i="15" s="1"/>
  <c r="A48" i="15" s="1"/>
  <c r="F78" i="15"/>
  <c r="F77" i="15"/>
  <c r="F76" i="15"/>
  <c r="F79" i="15" l="1"/>
  <c r="F21" i="16"/>
  <c r="C19" i="19" l="1"/>
  <c r="B19" i="19"/>
  <c r="C18" i="19"/>
  <c r="B18" i="19"/>
  <c r="F106" i="16" l="1"/>
  <c r="F22" i="16"/>
  <c r="F39" i="16" s="1"/>
  <c r="F68" i="16" l="1"/>
  <c r="F108" i="16" s="1"/>
  <c r="A49" i="15"/>
  <c r="A50" i="15" s="1"/>
  <c r="A51" i="15" s="1"/>
  <c r="F19" i="19"/>
  <c r="A20" i="16"/>
  <c r="A52" i="15" l="1"/>
  <c r="A53" i="15" s="1"/>
  <c r="A54" i="15" s="1"/>
  <c r="A55" i="15" s="1"/>
  <c r="F18" i="19"/>
  <c r="F21" i="19" s="1"/>
  <c r="A21" i="16"/>
  <c r="A22" i="16" s="1"/>
  <c r="D79" i="15"/>
  <c r="D108" i="16"/>
  <c r="A57" i="15" l="1"/>
  <c r="A58" i="15" s="1"/>
  <c r="F26" i="19"/>
  <c r="A59" i="15" l="1"/>
  <c r="F27" i="19"/>
  <c r="F28" i="19" s="1"/>
  <c r="A23" i="16"/>
  <c r="A60" i="15" l="1"/>
  <c r="A28" i="16"/>
  <c r="A61" i="15" l="1"/>
  <c r="A63" i="15" s="1"/>
  <c r="A64" i="15" s="1"/>
  <c r="A65" i="15" s="1"/>
  <c r="A66" i="15" s="1"/>
  <c r="A29" i="16"/>
  <c r="A67" i="15" l="1"/>
  <c r="A68" i="15" s="1"/>
  <c r="A30" i="16"/>
  <c r="A69" i="15" l="1"/>
  <c r="A70" i="15" s="1"/>
  <c r="A71" i="15" s="1"/>
  <c r="A72" i="15" s="1"/>
  <c r="A73" i="15" s="1"/>
  <c r="A74" i="15" s="1"/>
  <c r="A31" i="16"/>
  <c r="A32" i="16" s="1"/>
  <c r="A33" i="16" s="1"/>
  <c r="A75" i="15" l="1"/>
  <c r="A76" i="15" s="1"/>
  <c r="A34" i="16"/>
  <c r="A35" i="16" s="1"/>
  <c r="A77" i="15" l="1"/>
  <c r="A78" i="15" s="1"/>
  <c r="A36" i="16" l="1"/>
  <c r="A37" i="16" s="1"/>
  <c r="A38" i="16" l="1"/>
  <c r="A42" i="16" s="1"/>
  <c r="A43" i="16" s="1"/>
  <c r="A44" i="16" s="1"/>
  <c r="A45" i="16" l="1"/>
  <c r="A46" i="16" l="1"/>
  <c r="A47" i="16"/>
  <c r="A48" i="16" l="1"/>
  <c r="A49" i="16" l="1"/>
  <c r="A50" i="16" l="1"/>
  <c r="A51" i="16" s="1"/>
  <c r="A52" i="16" l="1"/>
  <c r="A53" i="16" l="1"/>
  <c r="A54" i="16" s="1"/>
  <c r="A55" i="16" l="1"/>
  <c r="A56" i="16" l="1"/>
  <c r="A57" i="16" l="1"/>
  <c r="A62" i="16" l="1"/>
  <c r="A63" i="16" l="1"/>
  <c r="A64" i="16" l="1"/>
  <c r="A66" i="16" l="1"/>
  <c r="A67" i="16" s="1"/>
  <c r="A71" i="16" l="1"/>
  <c r="A72" i="16" l="1"/>
  <c r="A76" i="16" l="1"/>
  <c r="A77" i="16" l="1"/>
  <c r="A78" i="16" l="1"/>
  <c r="A79" i="16" l="1"/>
  <c r="A80" i="16" l="1"/>
  <c r="A81" i="16" s="1"/>
  <c r="A82" i="16" s="1"/>
  <c r="A83" i="16" s="1"/>
  <c r="A84" i="16" s="1"/>
  <c r="A85" i="16" s="1"/>
  <c r="A86" i="16" l="1"/>
  <c r="A87" i="16" l="1"/>
  <c r="A88" i="16" l="1"/>
  <c r="A92" i="16" l="1"/>
  <c r="A93" i="16" s="1"/>
  <c r="A94" i="16" s="1"/>
  <c r="A95" i="16" l="1"/>
  <c r="A96" i="16" s="1"/>
  <c r="A97" i="16" s="1"/>
  <c r="A98" i="16" s="1"/>
  <c r="A99" i="16" s="1"/>
  <c r="A100" i="16" l="1"/>
  <c r="A104" i="16" l="1"/>
  <c r="A105" i="16" s="1"/>
</calcChain>
</file>

<file path=xl/sharedStrings.xml><?xml version="1.0" encoding="utf-8"?>
<sst xmlns="http://schemas.openxmlformats.org/spreadsheetml/2006/main" count="332" uniqueCount="199">
  <si>
    <t>PRE-BOJ, gradbeni inženiring, d.o.o.</t>
  </si>
  <si>
    <t>Langusova ulica 17c</t>
  </si>
  <si>
    <t>4240 Radovljica</t>
  </si>
  <si>
    <t>INVESTITOR:</t>
  </si>
  <si>
    <t>OBJEKT:</t>
  </si>
  <si>
    <t>ŠT. NAČRTA</t>
  </si>
  <si>
    <t>REKAPITULACIJA</t>
  </si>
  <si>
    <t xml:space="preserve">DELA ZA VODOVOD </t>
  </si>
  <si>
    <t>VODOVOD - FAZONSKI KOSI</t>
  </si>
  <si>
    <t>DDV:</t>
  </si>
  <si>
    <t>SKUPAJ Z DDV:</t>
  </si>
  <si>
    <t>NEPREDVIDENA DELA IN MATERIAL</t>
  </si>
  <si>
    <t>%</t>
  </si>
  <si>
    <t>A1.</t>
  </si>
  <si>
    <t>Opombe:</t>
  </si>
  <si>
    <t>Cene v projektantskem popisu del so ocenjene. Izvajalec poda cene na podlagi dejanske ponudbe.</t>
  </si>
  <si>
    <t>Izvajalec naj pred pričetkom izvajanja del in naročilom materiala opravi dodatno potrebne izmere na objektu.</t>
  </si>
  <si>
    <t>Št.post.</t>
  </si>
  <si>
    <t>Opis</t>
  </si>
  <si>
    <t>EM</t>
  </si>
  <si>
    <t>Količina</t>
  </si>
  <si>
    <t>Cena/EM</t>
  </si>
  <si>
    <t>Vrednost (€)</t>
  </si>
  <si>
    <t>PREDDELA</t>
  </si>
  <si>
    <t>kpl</t>
  </si>
  <si>
    <t>m1</t>
  </si>
  <si>
    <t>Porušitev in odstranitev asfaltne plasti v debelini 6 do 10 cm</t>
  </si>
  <si>
    <t>m2</t>
  </si>
  <si>
    <t>Čiščenje celotne površine in pobrizg s PmB emulzijo do 0,3 kg/m2</t>
  </si>
  <si>
    <t>Rezanje asfaltne plasti s talno diamantno žago, debele 11 do 15 cm</t>
  </si>
  <si>
    <t>m3</t>
  </si>
  <si>
    <t>kos</t>
  </si>
  <si>
    <t>PREDDELA SKUPAJ</t>
  </si>
  <si>
    <t>ZEMELJSKA DELA</t>
  </si>
  <si>
    <t>Ročno planiranje in valjanje z zbijanjem dna jarka po celotni širini s točnostjo +/- 3cm do Evd=40MPa.</t>
  </si>
  <si>
    <t>ZEMELJSKA DELA SKUPAJ</t>
  </si>
  <si>
    <t>VOZIŠČNE KONSTRUKCIJE</t>
  </si>
  <si>
    <t>VOZIŠČNE KONSTRUKCIJE SKUPAJ</t>
  </si>
  <si>
    <t>TUJE STORITVE</t>
  </si>
  <si>
    <t xml:space="preserve">Geomehanski, projektantski nadzor, upravljavski nadzor in druge potrebne inženirske storitve </t>
  </si>
  <si>
    <t>ur</t>
  </si>
  <si>
    <t>Izdelava projektne dokumentacije za projekt izvedenih del -vodovod</t>
  </si>
  <si>
    <t>TUJE STORITVE SKUPAJ</t>
  </si>
  <si>
    <t>PRESTAVITEV IN ZAŠČITA TUJIH VODOV</t>
  </si>
  <si>
    <t>A2.</t>
  </si>
  <si>
    <t>CEVI IN FAZONSKI KOSI</t>
  </si>
  <si>
    <t>DN100</t>
  </si>
  <si>
    <t>Dobava in vgradnja
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Izvajalec predloži izjavo o lastnostih, certifikate in dokazila na zahtevo naročnika.</t>
  </si>
  <si>
    <t>EU KOS DN100</t>
  </si>
  <si>
    <t>Dobava in vgradnja
Fazonski kosi morajo biti izdelani iz nodularne litine GGG 400 v skladu s standardom EN 545:2010, z zunanjo in notranjo epoksi zaščito debeline min. 70 µm po postopku kataforeze oz. min. debeline 250µm po klasičnem postopku v skladu s standardom EN 14901. Za dimenzije fazonskih kosov DN50 - DN150, PN 16bar, za dimenzije &gt;= DN 200 PN 10 bar in PN 16 bar. Prirobnični fazonski kosi morajo imeti fiksno prirobnico, prirobnični fazonski kosi z vrtljivo prirobnico imajo vrtljivo prirobnico.
Ponudnik predloži izjavo o lastnostih, certifikate in dokazila o zdravstveni ustreznosti slovenske inštitucije ter dodatne dokumente na zahtevo naročnika.</t>
  </si>
  <si>
    <t>N kos DN80</t>
  </si>
  <si>
    <t>Dobava in vgradnja
EV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Ponujene vgradilne garniture morajo ustrezati ponujenim prirobničnim EV zasunom.
Ponudnik ob oddaji ponudbe predloži »MAF« izjavo proizvajalca in prospekte. 
Ponudnik predloži izjavo o lastnostih, certifikate in dokazila na zahtevo naročnika.</t>
  </si>
  <si>
    <t>Dobava in vgradnja
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
Izvajalec predloži izjavo o lastnostih, certifikate in dokazila na zahtevo naročnika.</t>
  </si>
  <si>
    <t>Podtalni zračnik VAG DN50</t>
  </si>
  <si>
    <t>Cestna kapa DN125/200 T</t>
  </si>
  <si>
    <t>Betonski podstavek za cestno kapo 200</t>
  </si>
  <si>
    <t>Dobava in montaža označevalne tablice za označevanje zasuna, zračnika, po standardu SIST 1005, pritrditev na nadzemni del z nosilnimi objemkami in alu tablico.
Pritrditev na obstoječe drogove.</t>
  </si>
  <si>
    <t>Polaganje PVC opozorilnega traku z induktivno nitko z napisom "POZOR VODOVOD" pred zasipom jarka</t>
  </si>
  <si>
    <t>Funkcionalni preizkus hidranta z izdelavo zapisnika</t>
  </si>
  <si>
    <t>Geodetski posnetek spojev, fazonskih kosov itd. po navodilih upravljavca.</t>
  </si>
  <si>
    <t>Vpis komunalnih vodov v kataster GJI</t>
  </si>
  <si>
    <t>Izdelava začasnih prevezav - BYPASS</t>
  </si>
  <si>
    <t>Vijačni material</t>
  </si>
  <si>
    <t>TK- Telekom Slovenija</t>
  </si>
  <si>
    <t>TK- UnitedFiber</t>
  </si>
  <si>
    <t>Izdelava elaborata za zaporo ceste - občinskih cest</t>
  </si>
  <si>
    <t>Dobava in vgradnja
Polietilenske cevi, dolžine 6 m. 
Cevi morajo biti iz PE100 RC materiala, ustrezati morajo standardu PAS1075 tip 2. Stena cevi mora biti dvobarvna, 10% zunanje stene mora biti modre, 90% notranje stene pa črne barve. 
Ponudnik ob oddaji ponudbe predloži »MAF« potrdilo proizvajalca in prospekte.
Ponudnik predloži izjavo o lastnostih izjavo o lastnostih, ki potrjuje pogoj  kvalitete cevi po PAS 1075 – tip 2, prospekte, certifikate in dokazila na zahtevo naročnika.</t>
  </si>
  <si>
    <t xml:space="preserve">Izdelava montažnih shem vodovoda </t>
  </si>
  <si>
    <t>Cestna kapa ovalna - zračnik in hidrant</t>
  </si>
  <si>
    <t>OBČINA RIBNICA
Gorenjska cesta 3
1310 Ribnica</t>
  </si>
  <si>
    <t>NAČRT VODOVODNEGA OMREŽJA</t>
  </si>
  <si>
    <t>Zakoličba trase predvidenega vodovoda, z vsemi elementi omrežja (vsi odseki)</t>
  </si>
  <si>
    <t xml:space="preserve">Postavitev in ureditev gradbiščnega platoja
Priprava gradbišča, odstranitev eventuelnih ovir in ureditev delovnega platoja. Vključno z/s: dobava in postavitev gradbiščne zaščitne ograje z vrati; dobava in postavitev opozorilnih tabel, prometne signalizacije, skladno z varnostnim načrtom, elaboratom zapore ceste; priklop in postavitev gradbiščne elektro omarice ter ureditev gradbiščne vodovodne inštalacije; izdelava, dobava in postavitev gradbiščne table, skladno z GZ-1; najem, postavitev in odstranitev kemičnega stranišča za celoten čas gradnje; prevoz, postavitev in odstranitev gradbenega kontejnerja; stroški organizacije gradbišča in izvajanje skupnih ukrepov za zagotavljanje varnosti in zdravja pri delu (izdelava varnostnega načrta za gradbišče, imenovanje koordinatorja), postavitev začasnih deponij, namestitev zaščitnih naprav (gasilni aparati), namestitev omaric za nudenje prve pomoči, fizično in tehnično varovanje
Po končanih delih se gradbišče pospravi in vzpostavi prvotno stanje. </t>
  </si>
  <si>
    <t xml:space="preserve">Dela je potrebno izvajati v skladu z veljavnimi tehničnimi predpisi, normativi in upoštevati predpise iz varstva pri delu, ter projektno dokumentacijo. </t>
  </si>
  <si>
    <t>V cenah posameznih postavk upoštevati:</t>
  </si>
  <si>
    <t>- čiščenje,</t>
  </si>
  <si>
    <t>- odvoz vsega odpadnega materiala na deponijo, vključno z vsemi taksami,</t>
  </si>
  <si>
    <t>- vse količine zemeljskih del se obračunavajo v raščenem oziroma vgrajenem stanju.</t>
  </si>
  <si>
    <t>- izvedba po opisu v posameznih postavkah, vključno z dobavo, dostavo in vgradnjo vsega potrebnega materiala,</t>
  </si>
  <si>
    <t>Stroški zaradi dodatnih zaščitnih ukrepov, po navodilih geomehanika niso zajeti v popisu.</t>
  </si>
  <si>
    <t>Izvajalec mora odvažati vse odpadke, ki nastajajo pri izvedbi, odvoz v pooblaščeno deponijo, odvoz in stroške vseh komunalnih pristojbin in taks zajeti v cenah po enoti.</t>
  </si>
  <si>
    <t xml:space="preserve">Postavitev gradbenih profilov na vzpostavljeno os trase kanala ter določitev nivoja za merjene globine kanala in polaganja kanala, 1 profil/10 m
</t>
  </si>
  <si>
    <t>Zakoličba obstoječih podzemnih komunalnih naprav v območju gradbenega posega Zakoličbo izvedejo upravljavci posameznih vodov, ob prisotnosti izvajalca gradbeno obrtniških del, pred pričetkom
gradnje. Obračun po fakturi - dejanskih stroških.</t>
  </si>
  <si>
    <t>Hydrovod</t>
  </si>
  <si>
    <t>Elektro Ljubljana</t>
  </si>
  <si>
    <t xml:space="preserve">Rezkanje in odvoz asfaltne krovne plasti v debelini 3 cm (30 cm široke navezave na obstoječe stanje) </t>
  </si>
  <si>
    <t>Posek in odstranitev drevesa z deblom premera do 50 cm ter odstranitev vej</t>
  </si>
  <si>
    <t>Odstranitev panja s premerom do 50 cm z odvozom na deponijo na razdaljo nad 1000 m</t>
  </si>
  <si>
    <t>Odstranitev žive meje in grmovnic</t>
  </si>
  <si>
    <t xml:space="preserve">Površinski izkop plodne zemljine – 1. kategorije v debelini 15 cm, strojno z nakladanjem </t>
  </si>
  <si>
    <t>Ročni izkop zemljine – 3. kategorije, v bližini obstoječih komunalnih vodov – strojno nakladanje</t>
  </si>
  <si>
    <t>Dobava in vgradnja kamnite grede zrn 0/64 mm v debelini plasti 45 cm - v plasteh po 20 cm, s sprotnim komprimiranjem, vključno s planiranjem in valjanjem po celotni širini s točnostjo +/- 3cm in končno zbitostjo kamnite grede CBR= 15% oziroma Ev2≥80 Mpa (občinske ceste)</t>
  </si>
  <si>
    <t>Dobava in vgradnja kamnite grede zrn 0/64 mm v debelini plasti 45 cm - v plasteh po 20 cm, s sprotnim komprimiranjem, vključno s planiranjem in valjanjem po celotni širini s točnostjo +/- 3cm in končno zbitostjo kamnite grede CBR= 15% oziroma Ev2≥80 Mpa (makadam)</t>
  </si>
  <si>
    <t>Makadamska utrditev ceste, v debelini 10 cm z nabavo, dovozom in vgradnjo drobljenca 0/16mm.</t>
  </si>
  <si>
    <t>Dobava in izdelava nevezane nosilne plasti enakomerno zrnatega drobljenca D32 v debelini plasti 10 cm; zbitost CBR= 15% oziroma Ev2≥100 Mpa, posteljica vodovodni jašek</t>
  </si>
  <si>
    <t>Zasip vodovoda z izkopanim materialom - strojno. Uporabi se prebrani material od izkopa, največje zrno d32, komprimiranje v plasteh po 20 cm, Evd = 40 Mp</t>
  </si>
  <si>
    <t>Doplačilo za dobavo in vgradnjo materiala 0/32 za zasip vodovoda, v kolikor je obstoječ material neustrezen (upoštevano 25% zasipa)</t>
  </si>
  <si>
    <t>Doplačilo za zatravitev s semenom</t>
  </si>
  <si>
    <t>Strojno razstiranje zemlje ter naprava podlage za zasejanje trave z strojnim premetom predhodno odstranjenega humusa, grobo strojno razstiranje v debelini cca 15 cm, ročno ravnanje in ostala pomožna dela. Upoštevati tudi valjanje površine pred sejanjem trave</t>
  </si>
  <si>
    <t>Stroški trajne deponije gradbenega materiala z razgrinjanjem, palniranjem in utrjevanjem materiala v slojih debeline 50 cm (asfalt)</t>
  </si>
  <si>
    <t>Prevoz materiala na stalno gradbeno deponijo na razdalji nad 10000 do 15000 m, vključno s plačilom takse</t>
  </si>
  <si>
    <t>Črpanje vode iz gradbene jame, do 5 l/s, z izdelavo črpalnega jaška. Obračun po dejanskih urah!</t>
  </si>
  <si>
    <t>Dobava in vgradnja stigmafleks cevi v kolutih s pomožnimi deli, za zaščito obstoječih komunalnih vodov.
DN250</t>
  </si>
  <si>
    <t>Dobava in vgrajevanje betona C 25/30, XC2, PV-I, Dmax = 16 mm , vgradnja v temeljno ploščo, stene, zgornjo ploščo, povišek armaturnega jaška</t>
  </si>
  <si>
    <t>kg</t>
  </si>
  <si>
    <t>Dobava, polaganje in vezanje rebraste armature S500. Srednje komplicirana armatura.</t>
  </si>
  <si>
    <t>Dobava, polaganje in vezanje rebraste armature S500. Srednje komplicirana armatura - armaturna mreža Q355 (netto)</t>
  </si>
  <si>
    <t>BETONSKA, ZIDARSKA, TESARSKA DELA</t>
  </si>
  <si>
    <t>Izdelava enostranskega opaža temeljne plošče višine do 25cm, razopaženje, čiščenje</t>
  </si>
  <si>
    <t>Izdelava dvostranskega vezanega opaža, razopaženje, čiščenje.</t>
  </si>
  <si>
    <t>Izdelava opaža plošče, razopaženje, čiščenje.</t>
  </si>
  <si>
    <t>Izdelava enostranskega opaža roba zg. plošče, vključno s škatlo za odprtino, višine do 20 cm, razopaženje, čiščenje</t>
  </si>
  <si>
    <t>Izdelava dvostranskega vezanega opaža za povišek jaška, razopaženje, čiščenje.</t>
  </si>
  <si>
    <t>BETONSKA, ZIDARSKA, TESARSKA DELA  SKUPAJ</t>
  </si>
  <si>
    <t>DN200</t>
  </si>
  <si>
    <t>EU KOS DN200</t>
  </si>
  <si>
    <t>FF KOS DN200/1000</t>
  </si>
  <si>
    <t>FF KOS DN200/500</t>
  </si>
  <si>
    <t>ZASUN EURO 20 DN 200 S KOLESOM</t>
  </si>
  <si>
    <t>F KOS DN200</t>
  </si>
  <si>
    <t>T KOS 90° reducirni DN200/50</t>
  </si>
  <si>
    <t>F KOS DN100</t>
  </si>
  <si>
    <t>X KOS DN100</t>
  </si>
  <si>
    <t>Vgradna garnitura DN65-80 T, RD 1,1-1,4 m</t>
  </si>
  <si>
    <t>MMA DN200/50</t>
  </si>
  <si>
    <t>T KOS 90°reducirni DN200/80</t>
  </si>
  <si>
    <t>ZASUN EURO 20 DN 80</t>
  </si>
  <si>
    <t>Dobava in vgradnja INOX pohodne rešetke 500x500 mm, z okvirjem (vodovodni jašek)</t>
  </si>
  <si>
    <t>Dobava in vstopna lestev iz nerjavečega materiala DIN X5CrNi 18.10, razmik vertikal 40 cm, dolžine 220 cm, Ф25/2.5 mm, pritrditev TSJ M16, zgornji del lestve Ф32/3.5 mm se nasadi na fiksni spodnji del, prečne palice Ф16 mm na razdalji 30 cm. Višina lestve: fiksni del 2,20 m, zgornji del 0,8 m</t>
  </si>
  <si>
    <t>Dobava in vgradnja betonskih blokov dimenzij 29x39x19cm  z apnenocementno malto, zid debeline 20 cm višine cca.1 m (prilagoditi višini vodovoda) - podporni zid vodovodnih cevi in armatur v vodovodnih jaških</t>
  </si>
  <si>
    <t>MMK-Q 11° DN200</t>
  </si>
  <si>
    <t>MMK-Q 22° DN200</t>
  </si>
  <si>
    <t>MMK-Q 45° DN200</t>
  </si>
  <si>
    <t>MMK-Q 30° DN200</t>
  </si>
  <si>
    <t>SKUPAJ DELA BREZ DDV:</t>
  </si>
  <si>
    <t>Dobava in vgradnja PH DN80 RD 750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in prospekte. 
Ponudnik predloži izjavo o lastnostih, certifikate in dokazila na zahtevo naročnika.</t>
  </si>
  <si>
    <t>- izvedba po opisu v posameznih postavkah, vključno z dobavo, dostavo in vgradnjo/montažo vsega potrebnega materiala.</t>
  </si>
  <si>
    <t>4026-A-2</t>
  </si>
  <si>
    <t>REKONSTRUKCIJA IN NOVOGRADNJA VODOVODA
NA ODSEKU RIBNICA – ŽLEBIČ, SKLOP A</t>
  </si>
  <si>
    <t>DN350</t>
  </si>
  <si>
    <t>d400</t>
  </si>
  <si>
    <t>Spojka AquaFast OE/PVC enojna DN80/90</t>
  </si>
  <si>
    <t>FFR DN100/80</t>
  </si>
  <si>
    <t>T KOS DN200/200</t>
  </si>
  <si>
    <t>MJ 3057 DN300</t>
  </si>
  <si>
    <t>FF KOS DN300/1000</t>
  </si>
  <si>
    <t>ZASUN EURO 20 DN 300 S KOLESOM</t>
  </si>
  <si>
    <t>T KOS DN300/300</t>
  </si>
  <si>
    <t>FFR DN350/300</t>
  </si>
  <si>
    <t>EU KOS DN350</t>
  </si>
  <si>
    <t>MMK-Q 11° DN100</t>
  </si>
  <si>
    <t>MMK-Q 22° DN100</t>
  </si>
  <si>
    <t>MMK-Q 30° DN100</t>
  </si>
  <si>
    <t>T KOS 90° reducirni DN100/80</t>
  </si>
  <si>
    <t>FFR DN200/150</t>
  </si>
  <si>
    <t>FFR DN350/250</t>
  </si>
  <si>
    <t>F KOS DN350</t>
  </si>
  <si>
    <t>MMK-Q 11° DN350</t>
  </si>
  <si>
    <t>MMK-Q 22° DN350</t>
  </si>
  <si>
    <t>MMK-Q 30° DN350</t>
  </si>
  <si>
    <t>MMK-Q 45° DN350</t>
  </si>
  <si>
    <t>T KOS 90° reducirni DN350/80</t>
  </si>
  <si>
    <t>FFR DN80/50</t>
  </si>
  <si>
    <t>MMA DN200/80</t>
  </si>
  <si>
    <t>MMA DN350/80</t>
  </si>
  <si>
    <t>T KOS DN80/80</t>
  </si>
  <si>
    <t>Tesnilni material - Vi tesnila</t>
  </si>
  <si>
    <t>Stroški trajne deponije gradbenega materiala z razgrinjanjem, palniranjem in utrjevanjem materiala v slojih debeline 50 cm (izkop)</t>
  </si>
  <si>
    <t>Dobava in izdelava nevezane nosilne plasti enakomerno zrnatega drobljenca D32 v debelini plasti 25 cm; zbitost CBR= 15% oziroma Ev2≥100 Mpa (makadam)</t>
  </si>
  <si>
    <t>Polno obbetoniranje križanj s tujimi komunalnimi vodi, kjer to zahteva upravljalec komunalnega voda, C16/20</t>
  </si>
  <si>
    <t>Porušitev in odstranitev robnika iz cementnega betona, z nakladanjem</t>
  </si>
  <si>
    <t>Dobava in vgraditev predfabriciranega dvignjenega robnika iz cementnega betona  s prerezom 15/25 cm, v beton C25/30</t>
  </si>
  <si>
    <t>PODPOJ DRŽAVNE CESTE</t>
  </si>
  <si>
    <t>PODBOJ DRŽAVNE CESTE SKUPAJ</t>
  </si>
  <si>
    <t>Izkop gradbene jame za potrebe vrtanja za vodovod z odmetom na stran, največ do roba delovnega pasu,  z izravnavo dna. Vsa dela za vzdrževanje gradbene jame do končanja vrtanja in položitve cevovoda je potrebno vkalkulirati v ceno izkopa.
Vstopna jama: dxšxg=8,5x3,5x2,4 m
Izstopna gradbena jama: dxšxh=5,0x3,4x2,4 m
Zemeljska dela se obračunavajo v raščenem oziroma utrjenem stanju.</t>
  </si>
  <si>
    <t>Ureditev dna gradbene jame za vrtanje z zemeljsko vlažnim betonom C12/15 predvidoma v povprečni debelini 15cm. Postavka se izvede samo v primeru prisotnosti talne vodi in po naročilu nadzornika z vpisom v gradbeni dnevnik.</t>
  </si>
  <si>
    <t>Zasip gradbene jame z izkopanim materialom.</t>
  </si>
  <si>
    <t>Dobava in vgradnja vreč (plastične, tkane) napolnjenih s peskom granulacije 0-8 mm z dodatkom cementa 2 vreči na m3 peska na mestu izstopa zaščitne cevi iz vrtine. Pod izstopom cevi iz vrtine se položijo vreče v vzdolžni in prečni smeri. 
Masa napolnjenih vreč je približno 50 kg. Obračun po masi vgrajene suhe mešanice</t>
  </si>
  <si>
    <t>Dobava, namestitev, manšete kot. npr. Andotehna univerzalna manšeta tip KT 508/610-150</t>
  </si>
  <si>
    <t>Kompletna izvedba enostranskega varovanja gradbene jame (3 stranice) z uporabo varovalnih opažev oz. s cementnim obrizgom, armiranim z armaturno mrežo S500-Q189 ter sidrano s sidrnimi kljukami. 
V postavki je potrebno upoštevati: transport opaža na gradbišče in z gradbišča, vgradnja in po koncu demontaža opaža, čiščenje, vsa potrebna dela in material za izvedbo varovanja gradbene jame</t>
  </si>
  <si>
    <t>Vrtanje / podboj za JE 610.
Morebitne stroške zaradi poškodb na obstoječih komunalnih vodih med izvajanjem del nosi izvajalec del.
Obračun po m1 prečkanja. Dolžina je ocenjena.</t>
  </si>
  <si>
    <t>Dobava in vgradnja jeklene brezšivne cevi JE 610x8,8 mm.</t>
  </si>
  <si>
    <t>Dobava, namestitev, ter vgradnja distančnikov kot. npr. Andotehna TIP AL 381-400 (n19) H80 mm, 
Namestitev distančnikov na razdalji 1,5 m ter na začetku in koncu cevi - 20 obročev
(izbiro distančnika preveriti glede na dimenzijo dobavljene cevi NL)</t>
  </si>
  <si>
    <t>Dobava in vgrajevanje peščenega materiala granulacije 4/8 mm za posteljico debeline 10 cm in zasip nad temenom cevi 20 cm z ročnim nabijanjem (vodovod)</t>
  </si>
  <si>
    <t xml:space="preserve">Za izkope je upoštevan jarek globine 1,5 m, z dnom širine 60 cm. Naklon izkopa 90° v višini 70 cm, višje naklon 63° (širina jarka na vrhu 1,5 m -  v idealnih pogojih). 
V primeru navpičnih izkopov so količine izkopov in zasipov manjše.
</t>
  </si>
  <si>
    <t>Izkop jarka komunalnega voda v zemljini, III. kategorije, globine do 1,5 m, naklon brežine 90° v višini 70 cm, višje naklon 63, strojno z nakladanjem</t>
  </si>
  <si>
    <t>Izkop jarka komunalnega voda v zemljini, V. kategorije, globine do 1,5 m, naklon brežine 90°, strojno z nakladanjem</t>
  </si>
  <si>
    <t xml:space="preserve">Dobava in vgradnja enojnega LTŽ pokrova 80x80cm z dvižnim mehanizmom, vodotesen, razred D400 </t>
  </si>
  <si>
    <t>Izvedba tlačnih prob in izpiranje omrežja</t>
  </si>
  <si>
    <t>Izvedba dezinfekcije cevovoda in izpiranje imrežja</t>
  </si>
  <si>
    <t>Izdelava zaščite zračnika: dobava in vgradnja betonske cevi BC80, vključno s pomožnim materialom in delom. Dobava in montaža drogu in tablice na betonsko cev.</t>
  </si>
  <si>
    <t>Naklon izkopa in varovanje določi geomehanski nadzor. V primeru potrebe po gradnje z opaži izvajalec predhodno pridobi potrditev ponudbe dodatnih del s strani naročnika.</t>
  </si>
  <si>
    <t>DN80</t>
  </si>
  <si>
    <t>Dobava in vgradnja
Cevi dolžine 6 m v najmanj definirani klasi (C40) morajo biti izdelane na obojko v skladu z EN 545:2010. Na zunanji strani so zaščitene z aktivno galvansko zaščito, ki omogoča vgradnjo cevi tudi v agresivno zemljo (z zlitino Zn + Al debeline 400 g/m2 v razmerju 85% Zn in ostalo Al ter druge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Cevi in obojčni fazonski kosi so istega proizvajalca. 
Ponudnik ob oddaji ponudbe predloži »MAF« potrdilo proizvajalca in prospekte.
Ponudnik predloži izjavo o lastnostih, certifikate in dokazila o zdravstveni ustreznosti slovenske inštitucije ter dodatne dokumente na zahtevo naročnika.</t>
  </si>
  <si>
    <t>Zavarovanje gradbišča v času gradnje z ustrezno zaporo oz. varovanjem ter signalizacijo, kot je izkazano z elaboratom za zaporo. Fiksna cena. Obračun po dejanskih stroških.</t>
  </si>
  <si>
    <t>Dobava in izdelava nevezane nosilne plasti enakomerno zrnatega drobljenca D32 v debelini plasti 25 cm; zbitost CBR= 15% oziroma Ev2≥100 Mpa (občinske ceste), vključno s pripravo finega planuma ceste</t>
  </si>
  <si>
    <t>Izvedba križanja obstoječega komunalnega voda, vključno z ročnim izkopom, obbetoniranjem, zaščitno cevjo in vsemi pomožnimi deli</t>
  </si>
  <si>
    <t>Izdelava zgornje nosilne plasti bituminizirane zmesi AC 16 base B 70/100 A4 v debelini 5 cm (obrtna cona - Ob železnicki, Krošnjarska pot)</t>
  </si>
  <si>
    <t>Izdelava obrabne in zaporne plasti bituminizirane zmesi AC 8 surf B 70/100 A4/Z2 v debelini 3 cm (obrtna cona - Ob železnicki, Krošnjarska 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</si>
</sst>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1]_-;\-* #,##0.00\ [$€-1]_-;_-* &quot;-&quot;??\ [$€-1]_-"/>
    <numFmt numFmtId="165" formatCode="#,##0.00&quot; €&quot;"/>
    <numFmt numFmtId="166" formatCode="0#."/>
    <numFmt numFmtId="167" formatCode="00\."/>
    <numFmt numFmtId="168" formatCode="0.0"/>
    <numFmt numFmtId="169" formatCode="_(* #,##0.00_);_(* \(#,##0.00\);_(* \-??_);_(@_)"/>
    <numFmt numFmtId="170" formatCode="_-* #,##0\ _S_I_T_-;\-* #,##0\ _S_I_T_-;_-* \-??\ _S_I_T_-;_-@_-"/>
    <numFmt numFmtId="171" formatCode="_-* #,##0.00\ _S_I_T_-;\-* #,##0.00\ _S_I_T_-;_-* \-??\ _S_I_T_-;_-@_-"/>
    <numFmt numFmtId="172" formatCode="_-* #,##0.00\ _S_I_T_-;\-* #,##0.00\ _S_I_T_-;_-* &quot;-&quot;??\ _S_I_T_-;_-@_-"/>
    <numFmt numFmtId="173" formatCode="_([$€]* #,##0.00_);_([$€]* \(#,##0.00\);_([$€]* \-??_);_(@_)"/>
    <numFmt numFmtId="174" formatCode="_(\$* #,##0.00_);_(\$* \(#,##0.00\);_(\$* \-??_);_(@_)"/>
    <numFmt numFmtId="175" formatCode="_-* #,##0.00&quot; SIT&quot;_-;\-* #,##0.00&quot; SIT&quot;_-;_-* \-??&quot; SIT&quot;_-;_-@_-"/>
    <numFmt numFmtId="176" formatCode="#,##0.00&quot; SIT &quot;;\-#,##0.00&quot; SIT &quot;;&quot; -&quot;#&quot; SIT &quot;;@\ "/>
    <numFmt numFmtId="177" formatCode="_-* #,##0.00\ _€_-;\-* #,##0.00\ _€_-;_-* \-??\ _€_-;_-@_-"/>
    <numFmt numFmtId="178" formatCode="_-* #,##0.00\ _E_U_R_-;\-* #,##0.00\ _E_U_R_-;_-* \-??\ _E_U_R_-;_-@_-"/>
    <numFmt numFmtId="179" formatCode="#,##0.00&quot;       &quot;;\-#,##0.00&quot;       &quot;;&quot; -&quot;#&quot;       &quot;;@\ "/>
    <numFmt numFmtId="180" formatCode="_-* #,##0.00\ _€_-;\-* #,##0.00\ _€_-;_-* &quot;-&quot;??\ _€_-;_-@_-"/>
  </numFmts>
  <fonts count="61">
    <font>
      <sz val="10"/>
      <name val="Arial"/>
      <family val="2"/>
    </font>
    <font>
      <sz val="10"/>
      <name val="Garamond"/>
      <family val="1"/>
      <charset val="238"/>
    </font>
    <font>
      <sz val="8"/>
      <name val="Garamond"/>
      <family val="1"/>
      <charset val="238"/>
    </font>
    <font>
      <b/>
      <sz val="10"/>
      <name val="Garamond"/>
      <family val="1"/>
      <charset val="238"/>
    </font>
    <font>
      <b/>
      <sz val="8"/>
      <name val="Garamond"/>
      <family val="1"/>
      <charset val="238"/>
    </font>
    <font>
      <u/>
      <sz val="8"/>
      <name val="Garamond"/>
      <family val="1"/>
      <charset val="238"/>
    </font>
    <font>
      <u/>
      <sz val="10"/>
      <name val="Garamond"/>
      <family val="1"/>
      <charset val="238"/>
    </font>
    <font>
      <sz val="10"/>
      <name val="Arial Narrow"/>
      <family val="2"/>
      <charset val="238"/>
    </font>
    <font>
      <b/>
      <u/>
      <sz val="8"/>
      <name val="Garamond"/>
      <family val="1"/>
      <charset val="238"/>
    </font>
    <font>
      <b/>
      <sz val="10"/>
      <color rgb="FF009999"/>
      <name val="Garamond"/>
      <family val="1"/>
      <charset val="238"/>
    </font>
    <font>
      <b/>
      <u/>
      <sz val="12"/>
      <name val="Arial Narrow"/>
      <family val="2"/>
      <charset val="238"/>
    </font>
    <font>
      <b/>
      <sz val="10"/>
      <name val="Arial Narrow"/>
      <family val="2"/>
      <charset val="238"/>
    </font>
    <font>
      <b/>
      <u/>
      <sz val="11"/>
      <name val="Garamond"/>
      <family val="1"/>
      <charset val="238"/>
    </font>
    <font>
      <sz val="8"/>
      <color rgb="FFFF0000"/>
      <name val="Garamond"/>
      <family val="1"/>
      <charset val="238"/>
    </font>
    <font>
      <u/>
      <sz val="8"/>
      <color rgb="FFFF0000"/>
      <name val="Garamond"/>
      <family val="1"/>
      <charset val="238"/>
    </font>
    <font>
      <b/>
      <sz val="10"/>
      <color indexed="8"/>
      <name val="Garamond"/>
      <family val="1"/>
      <charset val="238"/>
    </font>
    <font>
      <u/>
      <sz val="10"/>
      <color rgb="FFFF0000"/>
      <name val="Garamond"/>
      <family val="1"/>
      <charset val="238"/>
    </font>
    <font>
      <sz val="10"/>
      <color rgb="FFFF00FF"/>
      <name val="Garamond"/>
      <family val="1"/>
      <charset val="238"/>
    </font>
    <font>
      <sz val="11"/>
      <name val="Arial"/>
      <family val="2"/>
      <charset val="238"/>
    </font>
    <font>
      <sz val="10"/>
      <name val="Arial CE"/>
      <charset val="238"/>
    </font>
    <font>
      <sz val="10"/>
      <name val="Mangal"/>
      <family val="1"/>
    </font>
    <font>
      <sz val="12"/>
      <name val="Times New Roman"/>
      <family val="1"/>
      <charset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10"/>
      <name val="Calibri"/>
      <family val="2"/>
      <charset val="238"/>
    </font>
    <font>
      <b/>
      <sz val="11"/>
      <color indexed="9"/>
      <name val="Calibri"/>
      <family val="2"/>
      <charset val="238"/>
    </font>
    <font>
      <sz val="10"/>
      <name val="Arial"/>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5"/>
      <color indexed="62"/>
      <name val="Calibri"/>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u/>
      <sz val="10"/>
      <color indexed="12"/>
      <name val="Arial"/>
      <family val="2"/>
      <charset val="238"/>
    </font>
    <font>
      <sz val="11"/>
      <color indexed="62"/>
      <name val="Calibri"/>
      <family val="2"/>
      <charset val="238"/>
    </font>
    <font>
      <b/>
      <sz val="11"/>
      <color indexed="63"/>
      <name val="Calibri"/>
      <family val="2"/>
      <charset val="238"/>
    </font>
    <font>
      <sz val="11"/>
      <color indexed="52"/>
      <name val="Calibri"/>
      <family val="2"/>
      <charset val="238"/>
    </font>
    <font>
      <sz val="11"/>
      <color indexed="10"/>
      <name val="Calibri"/>
      <family val="2"/>
      <charset val="238"/>
    </font>
    <font>
      <b/>
      <sz val="18"/>
      <color indexed="56"/>
      <name val="Cambria"/>
      <family val="1"/>
      <charset val="238"/>
    </font>
    <font>
      <sz val="11"/>
      <color theme="1"/>
      <name val="Calibri"/>
      <family val="2"/>
      <charset val="238"/>
      <scheme val="minor"/>
    </font>
    <font>
      <sz val="10"/>
      <name val="Times New Roman CE"/>
      <charset val="238"/>
    </font>
    <font>
      <sz val="11"/>
      <color indexed="8"/>
      <name val="Calibri"/>
      <family val="2"/>
      <charset val="238"/>
    </font>
    <font>
      <sz val="11"/>
      <color indexed="8"/>
      <name val="Arial"/>
      <family val="2"/>
      <charset val="238"/>
    </font>
    <font>
      <sz val="11"/>
      <color indexed="60"/>
      <name val="Calibri"/>
      <family val="2"/>
      <charset val="238"/>
    </font>
    <font>
      <sz val="11"/>
      <color indexed="19"/>
      <name val="Calibri"/>
      <family val="2"/>
      <charset val="238"/>
    </font>
    <font>
      <sz val="12"/>
      <name val="Times New Roman CE"/>
      <family val="1"/>
      <charset val="238"/>
    </font>
    <font>
      <sz val="10"/>
      <name val="Times New Roman"/>
      <family val="1"/>
      <charset val="238"/>
    </font>
    <font>
      <i/>
      <sz val="10"/>
      <name val="SL Dutch"/>
      <charset val="238"/>
    </font>
    <font>
      <i/>
      <sz val="10"/>
      <name val="SL Dutch"/>
    </font>
    <font>
      <b/>
      <sz val="11"/>
      <color indexed="8"/>
      <name val="Calibri"/>
      <family val="2"/>
      <charset val="238"/>
    </font>
    <font>
      <sz val="10"/>
      <name val="Arial"/>
      <family val="2"/>
    </font>
    <font>
      <sz val="10"/>
      <name val="Arial CE"/>
      <family val="2"/>
      <charset val="238"/>
    </font>
    <font>
      <b/>
      <sz val="10"/>
      <color rgb="FF0000FF"/>
      <name val="Garamond"/>
      <family val="1"/>
      <charset val="238"/>
    </font>
    <font>
      <sz val="10"/>
      <color rgb="FF0000FF"/>
      <name val="Arial"/>
      <family val="2"/>
      <charset val="238"/>
    </font>
    <font>
      <sz val="8"/>
      <name val="Arial"/>
      <family val="2"/>
    </font>
    <font>
      <sz val="10"/>
      <color rgb="FF009999"/>
      <name val="Arial"/>
      <family val="2"/>
      <charset val="238"/>
    </font>
    <font>
      <sz val="10"/>
      <color theme="1"/>
      <name val="Garamond"/>
      <family val="1"/>
      <charset val="238"/>
    </font>
  </fonts>
  <fills count="30">
    <fill>
      <patternFill patternType="none"/>
    </fill>
    <fill>
      <patternFill patternType="gray125"/>
    </fill>
    <fill>
      <patternFill patternType="solid">
        <fgColor theme="0" tint="-0.149845881527146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56"/>
        <bgColor indexed="62"/>
      </patternFill>
    </fill>
    <fill>
      <patternFill patternType="solid">
        <fgColor indexed="10"/>
        <bgColor indexed="60"/>
      </patternFill>
    </fill>
    <fill>
      <patternFill patternType="solid">
        <fgColor indexed="53"/>
        <bgColor indexed="52"/>
      </patternFill>
    </fill>
    <fill>
      <patternFill patternType="solid">
        <fgColor indexed="57"/>
        <bgColor indexed="21"/>
      </patternFill>
    </fill>
    <fill>
      <patternFill patternType="solid">
        <fgColor indexed="54"/>
        <bgColor indexed="2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style="dotted">
        <color auto="1"/>
      </top>
      <bottom style="dotted">
        <color auto="1"/>
      </bottom>
      <diagonal/>
    </border>
    <border>
      <left/>
      <right/>
      <top/>
      <bottom style="thin">
        <color rgb="FF0099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8"/>
      </left>
      <right/>
      <top style="thin">
        <color indexed="8"/>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tted">
        <color auto="1"/>
      </bottom>
      <diagonal/>
    </border>
    <border>
      <left/>
      <right/>
      <top style="dotted">
        <color auto="1"/>
      </top>
      <bottom style="thin">
        <color indexed="64"/>
      </bottom>
      <diagonal/>
    </border>
  </borders>
  <cellStyleXfs count="571">
    <xf numFmtId="164" fontId="0" fillId="0" borderId="0"/>
    <xf numFmtId="164" fontId="18" fillId="0" borderId="0"/>
    <xf numFmtId="164" fontId="19" fillId="0" borderId="0"/>
    <xf numFmtId="164" fontId="19" fillId="0" borderId="0"/>
    <xf numFmtId="169" fontId="20" fillId="0" borderId="0" applyFill="0" applyBorder="0" applyAlignment="0" applyProtection="0"/>
    <xf numFmtId="169" fontId="20" fillId="0" borderId="0" applyFill="0" applyBorder="0" applyAlignment="0" applyProtection="0"/>
    <xf numFmtId="170" fontId="20" fillId="0" borderId="0" applyFill="0" applyBorder="0" applyAlignment="0" applyProtection="0"/>
    <xf numFmtId="169" fontId="20" fillId="0" borderId="0" applyFill="0" applyBorder="0" applyAlignment="0" applyProtection="0"/>
    <xf numFmtId="171" fontId="20" fillId="0" borderId="0" applyFill="0" applyBorder="0" applyAlignment="0" applyProtection="0"/>
    <xf numFmtId="169" fontId="20" fillId="0" borderId="0" applyFill="0" applyBorder="0" applyAlignment="0" applyProtection="0"/>
    <xf numFmtId="0" fontId="19" fillId="0" borderId="0"/>
    <xf numFmtId="0" fontId="19" fillId="0" borderId="0"/>
    <xf numFmtId="164" fontId="21" fillId="0" borderId="0"/>
    <xf numFmtId="0" fontId="21" fillId="0" borderId="0"/>
    <xf numFmtId="164" fontId="22" fillId="3" borderId="0" applyNumberFormat="0" applyBorder="0" applyAlignment="0" applyProtection="0"/>
    <xf numFmtId="0" fontId="22" fillId="3" borderId="0" applyNumberFormat="0" applyBorder="0" applyAlignment="0" applyProtection="0"/>
    <xf numFmtId="164" fontId="22" fillId="3" borderId="0" applyNumberFormat="0" applyBorder="0" applyAlignment="0" applyProtection="0"/>
    <xf numFmtId="0" fontId="22" fillId="3" borderId="0" applyNumberFormat="0" applyBorder="0" applyAlignment="0" applyProtection="0"/>
    <xf numFmtId="164" fontId="22" fillId="4" borderId="0" applyNumberFormat="0" applyBorder="0" applyAlignment="0" applyProtection="0"/>
    <xf numFmtId="0" fontId="22" fillId="4" borderId="0" applyNumberFormat="0" applyBorder="0" applyAlignment="0" applyProtection="0"/>
    <xf numFmtId="164" fontId="22" fillId="4" borderId="0" applyNumberFormat="0" applyBorder="0" applyAlignment="0" applyProtection="0"/>
    <xf numFmtId="0" fontId="22" fillId="4" borderId="0" applyNumberFormat="0" applyBorder="0" applyAlignment="0" applyProtection="0"/>
    <xf numFmtId="164" fontId="22" fillId="5" borderId="0" applyNumberFormat="0" applyBorder="0" applyAlignment="0" applyProtection="0"/>
    <xf numFmtId="0" fontId="22" fillId="5" borderId="0" applyNumberFormat="0" applyBorder="0" applyAlignment="0" applyProtection="0"/>
    <xf numFmtId="164" fontId="22" fillId="5" borderId="0" applyNumberFormat="0" applyBorder="0" applyAlignment="0" applyProtection="0"/>
    <xf numFmtId="0" fontId="22" fillId="5"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7" borderId="0" applyNumberFormat="0" applyBorder="0" applyAlignment="0" applyProtection="0"/>
    <xf numFmtId="0" fontId="22" fillId="7" borderId="0" applyNumberFormat="0" applyBorder="0" applyAlignment="0" applyProtection="0"/>
    <xf numFmtId="164" fontId="22" fillId="8" borderId="0" applyNumberFormat="0" applyBorder="0" applyAlignment="0" applyProtection="0"/>
    <xf numFmtId="0" fontId="22" fillId="8" borderId="0" applyNumberFormat="0" applyBorder="0" applyAlignment="0" applyProtection="0"/>
    <xf numFmtId="164" fontId="22" fillId="8" borderId="0" applyNumberFormat="0" applyBorder="0" applyAlignment="0" applyProtection="0"/>
    <xf numFmtId="0" fontId="22" fillId="8" borderId="0" applyNumberFormat="0" applyBorder="0" applyAlignment="0" applyProtection="0"/>
    <xf numFmtId="164" fontId="22" fillId="3" borderId="0" applyNumberFormat="0" applyBorder="0" applyAlignment="0" applyProtection="0"/>
    <xf numFmtId="0" fontId="22" fillId="3" borderId="0" applyNumberFormat="0" applyBorder="0" applyAlignment="0" applyProtection="0"/>
    <xf numFmtId="164" fontId="22" fillId="4" borderId="0" applyNumberFormat="0" applyBorder="0" applyAlignment="0" applyProtection="0"/>
    <xf numFmtId="0" fontId="22" fillId="4" borderId="0" applyNumberFormat="0" applyBorder="0" applyAlignment="0" applyProtection="0"/>
    <xf numFmtId="164" fontId="22" fillId="5" borderId="0" applyNumberFormat="0" applyBorder="0" applyAlignment="0" applyProtection="0"/>
    <xf numFmtId="0" fontId="22" fillId="5"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7" borderId="0" applyNumberFormat="0" applyBorder="0" applyAlignment="0" applyProtection="0"/>
    <xf numFmtId="0" fontId="22" fillId="7" borderId="0" applyNumberFormat="0" applyBorder="0" applyAlignment="0" applyProtection="0"/>
    <xf numFmtId="164" fontId="22" fillId="8" borderId="0" applyNumberFormat="0" applyBorder="0" applyAlignment="0" applyProtection="0"/>
    <xf numFmtId="0" fontId="22" fillId="8"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10" borderId="0" applyNumberFormat="0" applyBorder="0" applyAlignment="0" applyProtection="0"/>
    <xf numFmtId="0" fontId="22" fillId="10" borderId="0" applyNumberFormat="0" applyBorder="0" applyAlignment="0" applyProtection="0"/>
    <xf numFmtId="164" fontId="22" fillId="11" borderId="0" applyNumberFormat="0" applyBorder="0" applyAlignment="0" applyProtection="0"/>
    <xf numFmtId="0" fontId="22" fillId="11" borderId="0" applyNumberFormat="0" applyBorder="0" applyAlignment="0" applyProtection="0"/>
    <xf numFmtId="164" fontId="22" fillId="11" borderId="0" applyNumberFormat="0" applyBorder="0" applyAlignment="0" applyProtection="0"/>
    <xf numFmtId="0" fontId="22" fillId="11"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12" borderId="0" applyNumberFormat="0" applyBorder="0" applyAlignment="0" applyProtection="0"/>
    <xf numFmtId="0" fontId="22" fillId="12" borderId="0" applyNumberFormat="0" applyBorder="0" applyAlignment="0" applyProtection="0"/>
    <xf numFmtId="164" fontId="22" fillId="12" borderId="0" applyNumberFormat="0" applyBorder="0" applyAlignment="0" applyProtection="0"/>
    <xf numFmtId="0" fontId="22" fillId="12"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10" borderId="0" applyNumberFormat="0" applyBorder="0" applyAlignment="0" applyProtection="0"/>
    <xf numFmtId="0" fontId="22" fillId="10" borderId="0" applyNumberFormat="0" applyBorder="0" applyAlignment="0" applyProtection="0"/>
    <xf numFmtId="164" fontId="22" fillId="11" borderId="0" applyNumberFormat="0" applyBorder="0" applyAlignment="0" applyProtection="0"/>
    <xf numFmtId="0" fontId="22" fillId="11" borderId="0" applyNumberFormat="0" applyBorder="0" applyAlignment="0" applyProtection="0"/>
    <xf numFmtId="164" fontId="22" fillId="6" borderId="0" applyNumberFormat="0" applyBorder="0" applyAlignment="0" applyProtection="0"/>
    <xf numFmtId="0" fontId="22" fillId="6" borderId="0" applyNumberFormat="0" applyBorder="0" applyAlignment="0" applyProtection="0"/>
    <xf numFmtId="164" fontId="22" fillId="9" borderId="0" applyNumberFormat="0" applyBorder="0" applyAlignment="0" applyProtection="0"/>
    <xf numFmtId="0" fontId="22" fillId="9" borderId="0" applyNumberFormat="0" applyBorder="0" applyAlignment="0" applyProtection="0"/>
    <xf numFmtId="164" fontId="22" fillId="12" borderId="0" applyNumberFormat="0" applyBorder="0" applyAlignment="0" applyProtection="0"/>
    <xf numFmtId="0" fontId="22" fillId="12" borderId="0" applyNumberFormat="0" applyBorder="0" applyAlignment="0" applyProtection="0"/>
    <xf numFmtId="164" fontId="23" fillId="13" borderId="0" applyNumberFormat="0" applyBorder="0" applyAlignment="0" applyProtection="0"/>
    <xf numFmtId="0" fontId="23" fillId="13"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14" borderId="0" applyNumberFormat="0" applyBorder="0" applyAlignment="0" applyProtection="0"/>
    <xf numFmtId="0" fontId="23" fillId="14" borderId="0" applyNumberFormat="0" applyBorder="0" applyAlignment="0" applyProtection="0"/>
    <xf numFmtId="164" fontId="23" fillId="15" borderId="0" applyNumberFormat="0" applyBorder="0" applyAlignment="0" applyProtection="0"/>
    <xf numFmtId="0" fontId="23" fillId="15" borderId="0" applyNumberFormat="0" applyBorder="0" applyAlignment="0" applyProtection="0"/>
    <xf numFmtId="164" fontId="23" fillId="16" borderId="0" applyNumberFormat="0" applyBorder="0" applyAlignment="0" applyProtection="0"/>
    <xf numFmtId="0" fontId="23" fillId="16" borderId="0" applyNumberFormat="0" applyBorder="0" applyAlignment="0" applyProtection="0"/>
    <xf numFmtId="164" fontId="23" fillId="13" borderId="0" applyNumberFormat="0" applyBorder="0" applyAlignment="0" applyProtection="0"/>
    <xf numFmtId="0" fontId="23" fillId="13"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14" borderId="0" applyNumberFormat="0" applyBorder="0" applyAlignment="0" applyProtection="0"/>
    <xf numFmtId="0" fontId="23" fillId="14" borderId="0" applyNumberFormat="0" applyBorder="0" applyAlignment="0" applyProtection="0"/>
    <xf numFmtId="164" fontId="23" fillId="15" borderId="0" applyNumberFormat="0" applyBorder="0" applyAlignment="0" applyProtection="0"/>
    <xf numFmtId="0" fontId="23" fillId="15" borderId="0" applyNumberFormat="0" applyBorder="0" applyAlignment="0" applyProtection="0"/>
    <xf numFmtId="164" fontId="23" fillId="16" borderId="0" applyNumberFormat="0" applyBorder="0" applyAlignment="0" applyProtection="0"/>
    <xf numFmtId="0" fontId="23" fillId="16" borderId="0" applyNumberFormat="0" applyBorder="0" applyAlignment="0" applyProtection="0"/>
    <xf numFmtId="164" fontId="23" fillId="17" borderId="0" applyNumberFormat="0" applyBorder="0" applyAlignment="0" applyProtection="0"/>
    <xf numFmtId="164" fontId="23" fillId="17" borderId="0" applyNumberFormat="0" applyBorder="0" applyAlignment="0" applyProtection="0"/>
    <xf numFmtId="0" fontId="23" fillId="17" borderId="0" applyNumberFormat="0" applyBorder="0" applyAlignment="0" applyProtection="0"/>
    <xf numFmtId="164" fontId="23" fillId="18" borderId="0" applyNumberFormat="0" applyBorder="0" applyAlignment="0" applyProtection="0"/>
    <xf numFmtId="0" fontId="23" fillId="18" borderId="0" applyNumberFormat="0" applyBorder="0" applyAlignment="0" applyProtection="0"/>
    <xf numFmtId="0" fontId="23" fillId="17" borderId="0" applyNumberFormat="0" applyBorder="0" applyAlignment="0" applyProtection="0"/>
    <xf numFmtId="164" fontId="23" fillId="19" borderId="0" applyNumberFormat="0" applyBorder="0" applyAlignment="0" applyProtection="0"/>
    <xf numFmtId="164" fontId="23" fillId="19" borderId="0" applyNumberFormat="0" applyBorder="0" applyAlignment="0" applyProtection="0"/>
    <xf numFmtId="0" fontId="23" fillId="19" borderId="0" applyNumberFormat="0" applyBorder="0" applyAlignment="0" applyProtection="0"/>
    <xf numFmtId="164" fontId="23" fillId="20" borderId="0" applyNumberFormat="0" applyBorder="0" applyAlignment="0" applyProtection="0"/>
    <xf numFmtId="0" fontId="23" fillId="20" borderId="0" applyNumberFormat="0" applyBorder="0" applyAlignment="0" applyProtection="0"/>
    <xf numFmtId="0" fontId="23" fillId="19" borderId="0" applyNumberFormat="0" applyBorder="0" applyAlignment="0" applyProtection="0"/>
    <xf numFmtId="164" fontId="23" fillId="21" borderId="0" applyNumberFormat="0" applyBorder="0" applyAlignment="0" applyProtection="0"/>
    <xf numFmtId="164" fontId="23" fillId="21" borderId="0" applyNumberFormat="0" applyBorder="0" applyAlignment="0" applyProtection="0"/>
    <xf numFmtId="0" fontId="23" fillId="21"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0" fontId="23" fillId="21" borderId="0" applyNumberFormat="0" applyBorder="0" applyAlignment="0" applyProtection="0"/>
    <xf numFmtId="164" fontId="23" fillId="14" borderId="0" applyNumberFormat="0" applyBorder="0" applyAlignment="0" applyProtection="0"/>
    <xf numFmtId="164" fontId="23" fillId="14" borderId="0" applyNumberFormat="0" applyBorder="0" applyAlignment="0" applyProtection="0"/>
    <xf numFmtId="0" fontId="23" fillId="14" borderId="0" applyNumberFormat="0" applyBorder="0" applyAlignment="0" applyProtection="0"/>
    <xf numFmtId="164" fontId="23" fillId="22" borderId="0" applyNumberFormat="0" applyBorder="0" applyAlignment="0" applyProtection="0"/>
    <xf numFmtId="0" fontId="23" fillId="22" borderId="0" applyNumberFormat="0" applyBorder="0" applyAlignment="0" applyProtection="0"/>
    <xf numFmtId="0" fontId="23" fillId="14" borderId="0" applyNumberFormat="0" applyBorder="0" applyAlignment="0" applyProtection="0"/>
    <xf numFmtId="164" fontId="23" fillId="15" borderId="0" applyNumberFormat="0" applyBorder="0" applyAlignment="0" applyProtection="0"/>
    <xf numFmtId="164"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164" fontId="23" fillId="20" borderId="0" applyNumberFormat="0" applyBorder="0" applyAlignment="0" applyProtection="0"/>
    <xf numFmtId="164" fontId="23" fillId="20" borderId="0" applyNumberFormat="0" applyBorder="0" applyAlignment="0" applyProtection="0"/>
    <xf numFmtId="0" fontId="23" fillId="20" borderId="0" applyNumberFormat="0" applyBorder="0" applyAlignment="0" applyProtection="0"/>
    <xf numFmtId="164"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164" fontId="24" fillId="4" borderId="0" applyNumberFormat="0" applyBorder="0" applyAlignment="0" applyProtection="0"/>
    <xf numFmtId="164" fontId="24" fillId="4" borderId="0" applyNumberFormat="0" applyBorder="0" applyAlignment="0" applyProtection="0"/>
    <xf numFmtId="0" fontId="24" fillId="4" borderId="0" applyNumberFormat="0" applyBorder="0" applyAlignment="0" applyProtection="0"/>
    <xf numFmtId="164" fontId="24" fillId="6" borderId="0" applyNumberFormat="0" applyBorder="0" applyAlignment="0" applyProtection="0"/>
    <xf numFmtId="0" fontId="24" fillId="6" borderId="0" applyNumberFormat="0" applyBorder="0" applyAlignment="0" applyProtection="0"/>
    <xf numFmtId="0" fontId="24" fillId="4" borderId="0" applyNumberFormat="0" applyBorder="0" applyAlignment="0" applyProtection="0"/>
    <xf numFmtId="164" fontId="25" fillId="23" borderId="20" applyNumberFormat="0" applyAlignment="0" applyProtection="0"/>
    <xf numFmtId="164" fontId="25" fillId="23" borderId="20" applyNumberFormat="0" applyAlignment="0" applyProtection="0"/>
    <xf numFmtId="0" fontId="25" fillId="23" borderId="20" applyNumberFormat="0" applyAlignment="0" applyProtection="0"/>
    <xf numFmtId="164" fontId="26" fillId="24" borderId="20" applyNumberFormat="0" applyAlignment="0" applyProtection="0"/>
    <xf numFmtId="0" fontId="26" fillId="24" borderId="20" applyNumberFormat="0" applyAlignment="0" applyProtection="0"/>
    <xf numFmtId="0" fontId="25" fillId="23" borderId="20" applyNumberFormat="0" applyAlignment="0" applyProtection="0"/>
    <xf numFmtId="164" fontId="27" fillId="25" borderId="21" applyNumberFormat="0" applyAlignment="0" applyProtection="0"/>
    <xf numFmtId="164" fontId="27" fillId="25" borderId="21" applyNumberFormat="0" applyAlignment="0" applyProtection="0"/>
    <xf numFmtId="0" fontId="27" fillId="25" borderId="21" applyNumberFormat="0" applyAlignment="0" applyProtection="0"/>
    <xf numFmtId="0" fontId="27" fillId="25" borderId="21" applyNumberFormat="0" applyAlignment="0" applyProtection="0"/>
    <xf numFmtId="172" fontId="28" fillId="0" borderId="0" applyFont="0" applyFill="0" applyBorder="0" applyAlignment="0" applyProtection="0"/>
    <xf numFmtId="164" fontId="29" fillId="5" borderId="0" applyNumberFormat="0" applyBorder="0" applyAlignment="0" applyProtection="0"/>
    <xf numFmtId="0" fontId="29" fillId="5" borderId="0" applyNumberFormat="0" applyBorder="0" applyAlignment="0" applyProtection="0"/>
    <xf numFmtId="164" fontId="20" fillId="0" borderId="0" applyFill="0" applyBorder="0" applyAlignment="0" applyProtection="0"/>
    <xf numFmtId="164" fontId="20" fillId="0" borderId="0" applyFill="0" applyBorder="0" applyAlignment="0" applyProtection="0"/>
    <xf numFmtId="173" fontId="20" fillId="0" borderId="0" applyFill="0" applyBorder="0" applyAlignment="0" applyProtection="0"/>
    <xf numFmtId="164" fontId="20" fillId="0" borderId="0" applyFill="0" applyBorder="0" applyAlignment="0" applyProtection="0"/>
    <xf numFmtId="173" fontId="20" fillId="0" borderId="0" applyFill="0" applyBorder="0" applyAlignment="0" applyProtection="0"/>
    <xf numFmtId="164" fontId="20" fillId="0" borderId="0" applyFill="0" applyBorder="0" applyAlignment="0" applyProtection="0"/>
    <xf numFmtId="173" fontId="20" fillId="0" borderId="0" applyFill="0" applyBorder="0" applyAlignment="0" applyProtection="0"/>
    <xf numFmtId="164" fontId="19" fillId="0" borderId="0" applyFont="0" applyFill="0" applyBorder="0" applyAlignment="0" applyProtection="0"/>
    <xf numFmtId="173" fontId="20" fillId="0" borderId="0" applyFill="0" applyBorder="0" applyAlignment="0" applyProtection="0"/>
    <xf numFmtId="164" fontId="30" fillId="0" borderId="0" applyNumberFormat="0" applyFill="0" applyBorder="0" applyAlignment="0" applyProtection="0"/>
    <xf numFmtId="0" fontId="30" fillId="0" borderId="0" applyNumberFormat="0" applyFill="0" applyBorder="0" applyAlignment="0" applyProtection="0"/>
    <xf numFmtId="164" fontId="29" fillId="5" borderId="0" applyNumberFormat="0" applyBorder="0" applyAlignment="0" applyProtection="0"/>
    <xf numFmtId="0" fontId="29" fillId="5" borderId="0" applyNumberFormat="0" applyBorder="0" applyAlignment="0" applyProtection="0"/>
    <xf numFmtId="164" fontId="31" fillId="0" borderId="22" applyNumberFormat="0" applyFill="0" applyAlignment="0" applyProtection="0"/>
    <xf numFmtId="164" fontId="31" fillId="0" borderId="22" applyNumberFormat="0" applyFill="0" applyAlignment="0" applyProtection="0"/>
    <xf numFmtId="0" fontId="31" fillId="0" borderId="22" applyNumberFormat="0" applyFill="0" applyAlignment="0" applyProtection="0"/>
    <xf numFmtId="164" fontId="32" fillId="0" borderId="23" applyNumberFormat="0" applyFill="0" applyAlignment="0" applyProtection="0"/>
    <xf numFmtId="0" fontId="32" fillId="0" borderId="23" applyNumberFormat="0" applyFill="0" applyAlignment="0" applyProtection="0"/>
    <xf numFmtId="0" fontId="31" fillId="0" borderId="22" applyNumberFormat="0" applyFill="0" applyAlignment="0" applyProtection="0"/>
    <xf numFmtId="164" fontId="33" fillId="0" borderId="24" applyNumberFormat="0" applyFill="0" applyAlignment="0" applyProtection="0"/>
    <xf numFmtId="164" fontId="33" fillId="0" borderId="24" applyNumberFormat="0" applyFill="0" applyAlignment="0" applyProtection="0"/>
    <xf numFmtId="0" fontId="33" fillId="0" borderId="24" applyNumberFormat="0" applyFill="0" applyAlignment="0" applyProtection="0"/>
    <xf numFmtId="164" fontId="34" fillId="0" borderId="25" applyNumberFormat="0" applyFill="0" applyAlignment="0" applyProtection="0"/>
    <xf numFmtId="0" fontId="34" fillId="0" borderId="25" applyNumberFormat="0" applyFill="0" applyAlignment="0" applyProtection="0"/>
    <xf numFmtId="0" fontId="33" fillId="0" borderId="24" applyNumberFormat="0" applyFill="0" applyAlignment="0" applyProtection="0"/>
    <xf numFmtId="164" fontId="35" fillId="0" borderId="26" applyNumberFormat="0" applyFill="0" applyAlignment="0" applyProtection="0"/>
    <xf numFmtId="164" fontId="35" fillId="0" borderId="26" applyNumberFormat="0" applyFill="0" applyAlignment="0" applyProtection="0"/>
    <xf numFmtId="0" fontId="35" fillId="0" borderId="26" applyNumberFormat="0" applyFill="0" applyAlignment="0" applyProtection="0"/>
    <xf numFmtId="164" fontId="36" fillId="0" borderId="27" applyNumberFormat="0" applyFill="0" applyAlignment="0" applyProtection="0"/>
    <xf numFmtId="0" fontId="36" fillId="0" borderId="27" applyNumberFormat="0" applyFill="0" applyAlignment="0" applyProtection="0"/>
    <xf numFmtId="0" fontId="35" fillId="0" borderId="26" applyNumberFormat="0" applyFill="0" applyAlignment="0" applyProtection="0"/>
    <xf numFmtId="164" fontId="35" fillId="0" borderId="0" applyNumberFormat="0" applyFill="0" applyBorder="0" applyAlignment="0" applyProtection="0"/>
    <xf numFmtId="164" fontId="35" fillId="0" borderId="0" applyNumberFormat="0" applyFill="0" applyBorder="0" applyAlignment="0" applyProtection="0"/>
    <xf numFmtId="0" fontId="35" fillId="0" borderId="0" applyNumberFormat="0" applyFill="0" applyBorder="0" applyAlignment="0" applyProtection="0"/>
    <xf numFmtId="164"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164" fontId="37" fillId="0" borderId="0" applyNumberFormat="0" applyFill="0" applyBorder="0" applyAlignment="0" applyProtection="0"/>
    <xf numFmtId="0" fontId="37" fillId="0" borderId="0" applyNumberFormat="0" applyFill="0" applyBorder="0" applyAlignment="0" applyProtection="0"/>
    <xf numFmtId="164" fontId="38" fillId="8" borderId="20" applyNumberFormat="0" applyAlignment="0" applyProtection="0"/>
    <xf numFmtId="164" fontId="38" fillId="8" borderId="20" applyNumberFormat="0" applyAlignment="0" applyProtection="0"/>
    <xf numFmtId="0" fontId="38" fillId="8" borderId="20" applyNumberFormat="0" applyAlignment="0" applyProtection="0"/>
    <xf numFmtId="164" fontId="38" fillId="26" borderId="20" applyNumberFormat="0" applyAlignment="0" applyProtection="0"/>
    <xf numFmtId="0" fontId="38" fillId="26" borderId="20" applyNumberFormat="0" applyAlignment="0" applyProtection="0"/>
    <xf numFmtId="0" fontId="38" fillId="8" borderId="20" applyNumberFormat="0" applyAlignment="0" applyProtection="0"/>
    <xf numFmtId="164" fontId="39" fillId="23" borderId="28" applyNumberFormat="0" applyAlignment="0" applyProtection="0"/>
    <xf numFmtId="0" fontId="39" fillId="23" borderId="28" applyNumberFormat="0" applyAlignment="0" applyProtection="0"/>
    <xf numFmtId="39" fontId="54" fillId="0" borderId="29">
      <alignment horizontal="right" vertical="top" wrapText="1"/>
    </xf>
    <xf numFmtId="164" fontId="40" fillId="0" borderId="30" applyNumberFormat="0" applyFill="0" applyAlignment="0" applyProtection="0"/>
    <xf numFmtId="164" fontId="40" fillId="0" borderId="30" applyNumberFormat="0" applyFill="0" applyAlignment="0" applyProtection="0"/>
    <xf numFmtId="0" fontId="40" fillId="0" borderId="30" applyNumberFormat="0" applyFill="0" applyAlignment="0" applyProtection="0"/>
    <xf numFmtId="164" fontId="41" fillId="0" borderId="31" applyNumberFormat="0" applyFill="0" applyAlignment="0" applyProtection="0"/>
    <xf numFmtId="0" fontId="41" fillId="0" borderId="31" applyNumberFormat="0" applyFill="0" applyAlignment="0" applyProtection="0"/>
    <xf numFmtId="0" fontId="40" fillId="0" borderId="30" applyNumberFormat="0" applyFill="0" applyAlignment="0" applyProtection="0"/>
    <xf numFmtId="164" fontId="31" fillId="0" borderId="22" applyNumberFormat="0" applyFill="0" applyAlignment="0" applyProtection="0"/>
    <xf numFmtId="0" fontId="31" fillId="0" borderId="22" applyNumberFormat="0" applyFill="0" applyAlignment="0" applyProtection="0"/>
    <xf numFmtId="164" fontId="33" fillId="0" borderId="24" applyNumberFormat="0" applyFill="0" applyAlignment="0" applyProtection="0"/>
    <xf numFmtId="0" fontId="33" fillId="0" borderId="24" applyNumberFormat="0" applyFill="0" applyAlignment="0" applyProtection="0"/>
    <xf numFmtId="164" fontId="35" fillId="0" borderId="26" applyNumberFormat="0" applyFill="0" applyAlignment="0" applyProtection="0"/>
    <xf numFmtId="0" fontId="35" fillId="0" borderId="26" applyNumberFormat="0" applyFill="0" applyAlignment="0" applyProtection="0"/>
    <xf numFmtId="164" fontId="35" fillId="0" borderId="0" applyNumberFormat="0" applyFill="0" applyBorder="0" applyAlignment="0" applyProtection="0"/>
    <xf numFmtId="0" fontId="35" fillId="0" borderId="0" applyNumberFormat="0" applyFill="0" applyBorder="0" applyAlignment="0" applyProtection="0"/>
    <xf numFmtId="164" fontId="42" fillId="0" borderId="0" applyNumberFormat="0" applyFill="0" applyBorder="0" applyAlignment="0" applyProtection="0"/>
    <xf numFmtId="0" fontId="42" fillId="0" borderId="0" applyNumberFormat="0" applyFill="0" applyBorder="0" applyAlignment="0" applyProtection="0"/>
    <xf numFmtId="164" fontId="54" fillId="0" borderId="0"/>
    <xf numFmtId="164" fontId="54" fillId="0" borderId="0"/>
    <xf numFmtId="164" fontId="43" fillId="0" borderId="0"/>
    <xf numFmtId="0" fontId="54" fillId="0" borderId="0"/>
    <xf numFmtId="164" fontId="43" fillId="0" borderId="0"/>
    <xf numFmtId="0" fontId="54" fillId="0" borderId="0"/>
    <xf numFmtId="164" fontId="19" fillId="0" borderId="0"/>
    <xf numFmtId="164" fontId="28" fillId="0" borderId="0" applyFont="0" applyBorder="0"/>
    <xf numFmtId="0" fontId="54" fillId="0" borderId="0"/>
    <xf numFmtId="164" fontId="28" fillId="0" borderId="0"/>
    <xf numFmtId="164" fontId="28" fillId="0" borderId="0"/>
    <xf numFmtId="0" fontId="28" fillId="0" borderId="0"/>
    <xf numFmtId="164" fontId="44" fillId="0" borderId="0"/>
    <xf numFmtId="0" fontId="19" fillId="0" borderId="0"/>
    <xf numFmtId="164" fontId="19" fillId="0" borderId="0"/>
    <xf numFmtId="164" fontId="54" fillId="0" borderId="0"/>
    <xf numFmtId="164" fontId="54" fillId="0" borderId="0"/>
    <xf numFmtId="0" fontId="54" fillId="0" borderId="0"/>
    <xf numFmtId="164" fontId="19" fillId="0" borderId="0"/>
    <xf numFmtId="164" fontId="19" fillId="0" borderId="0"/>
    <xf numFmtId="164" fontId="19" fillId="0" borderId="0"/>
    <xf numFmtId="0" fontId="19" fillId="0" borderId="0"/>
    <xf numFmtId="0" fontId="19" fillId="0" borderId="0"/>
    <xf numFmtId="164" fontId="19" fillId="0" borderId="0"/>
    <xf numFmtId="164" fontId="19" fillId="0" borderId="0"/>
    <xf numFmtId="0" fontId="19" fillId="0" borderId="0"/>
    <xf numFmtId="164" fontId="19" fillId="0" borderId="0"/>
    <xf numFmtId="164" fontId="19" fillId="0" borderId="0"/>
    <xf numFmtId="0" fontId="19" fillId="0" borderId="0"/>
    <xf numFmtId="164" fontId="19" fillId="0" borderId="0"/>
    <xf numFmtId="164" fontId="19" fillId="0" borderId="0"/>
    <xf numFmtId="0" fontId="19" fillId="0" borderId="0"/>
    <xf numFmtId="164" fontId="19" fillId="0" borderId="0"/>
    <xf numFmtId="164" fontId="19" fillId="0" borderId="0"/>
    <xf numFmtId="0" fontId="19" fillId="0" borderId="0"/>
    <xf numFmtId="164" fontId="28" fillId="0" borderId="0"/>
    <xf numFmtId="0" fontId="19" fillId="0" borderId="0"/>
    <xf numFmtId="164" fontId="54" fillId="0" borderId="0"/>
    <xf numFmtId="164" fontId="19" fillId="0" borderId="0"/>
    <xf numFmtId="164" fontId="19" fillId="0" borderId="0"/>
    <xf numFmtId="164" fontId="19" fillId="0" borderId="0"/>
    <xf numFmtId="164" fontId="19" fillId="0" borderId="0"/>
    <xf numFmtId="0" fontId="19" fillId="0" borderId="0"/>
    <xf numFmtId="0" fontId="19" fillId="0" borderId="0"/>
    <xf numFmtId="164" fontId="19" fillId="0" borderId="0"/>
    <xf numFmtId="0" fontId="19" fillId="0" borderId="0"/>
    <xf numFmtId="164" fontId="19" fillId="0" borderId="0"/>
    <xf numFmtId="0" fontId="19" fillId="0" borderId="0"/>
    <xf numFmtId="164" fontId="19" fillId="0" borderId="0"/>
    <xf numFmtId="164" fontId="19" fillId="0" borderId="0"/>
    <xf numFmtId="0" fontId="19" fillId="0" borderId="0"/>
    <xf numFmtId="0" fontId="19" fillId="0" borderId="0"/>
    <xf numFmtId="164" fontId="19" fillId="0" borderId="0"/>
    <xf numFmtId="164" fontId="19" fillId="0" borderId="0"/>
    <xf numFmtId="0" fontId="19" fillId="0" borderId="0"/>
    <xf numFmtId="0" fontId="19" fillId="0" borderId="0"/>
    <xf numFmtId="164" fontId="19" fillId="0" borderId="0"/>
    <xf numFmtId="164" fontId="19" fillId="0" borderId="0"/>
    <xf numFmtId="0" fontId="19" fillId="0" borderId="0"/>
    <xf numFmtId="164" fontId="54" fillId="0" borderId="0"/>
    <xf numFmtId="164" fontId="54" fillId="0" borderId="0"/>
    <xf numFmtId="0" fontId="54" fillId="0" borderId="0"/>
    <xf numFmtId="164" fontId="19" fillId="0" borderId="0"/>
    <xf numFmtId="164" fontId="19" fillId="0" borderId="0"/>
    <xf numFmtId="0" fontId="19" fillId="0" borderId="0"/>
    <xf numFmtId="164" fontId="19" fillId="0" borderId="0"/>
    <xf numFmtId="164" fontId="19" fillId="0" borderId="0"/>
    <xf numFmtId="0" fontId="19" fillId="0" borderId="0"/>
    <xf numFmtId="164" fontId="19" fillId="0" borderId="0"/>
    <xf numFmtId="164" fontId="19" fillId="0" borderId="0"/>
    <xf numFmtId="0" fontId="19" fillId="0" borderId="0"/>
    <xf numFmtId="164" fontId="19" fillId="0" borderId="0"/>
    <xf numFmtId="164" fontId="28" fillId="0" borderId="0"/>
    <xf numFmtId="164" fontId="54" fillId="0" borderId="0"/>
    <xf numFmtId="164" fontId="54" fillId="0" borderId="0"/>
    <xf numFmtId="164" fontId="54" fillId="0" borderId="0"/>
    <xf numFmtId="0" fontId="54" fillId="0" borderId="0"/>
    <xf numFmtId="164" fontId="54" fillId="0" borderId="0"/>
    <xf numFmtId="0" fontId="54" fillId="0" borderId="0"/>
    <xf numFmtId="164" fontId="54" fillId="0" borderId="0"/>
    <xf numFmtId="164" fontId="54" fillId="0" borderId="0"/>
    <xf numFmtId="164" fontId="54" fillId="0" borderId="0"/>
    <xf numFmtId="164" fontId="54" fillId="0" borderId="0"/>
    <xf numFmtId="164" fontId="28" fillId="0" borderId="0"/>
    <xf numFmtId="0" fontId="54" fillId="0" borderId="0"/>
    <xf numFmtId="164" fontId="54" fillId="0" borderId="0"/>
    <xf numFmtId="164" fontId="54" fillId="0" borderId="0"/>
    <xf numFmtId="164" fontId="43" fillId="0" borderId="0"/>
    <xf numFmtId="164" fontId="43" fillId="0" borderId="0"/>
    <xf numFmtId="164" fontId="54" fillId="0" borderId="0" applyBorder="0"/>
    <xf numFmtId="0" fontId="54" fillId="0" borderId="0"/>
    <xf numFmtId="164" fontId="22" fillId="0" borderId="0"/>
    <xf numFmtId="164" fontId="43" fillId="0" borderId="0"/>
    <xf numFmtId="164" fontId="43" fillId="0" borderId="0"/>
    <xf numFmtId="0" fontId="22" fillId="0" borderId="0"/>
    <xf numFmtId="164" fontId="19" fillId="0" borderId="0"/>
    <xf numFmtId="164" fontId="43" fillId="0" borderId="0"/>
    <xf numFmtId="164" fontId="43" fillId="0" borderId="0"/>
    <xf numFmtId="164" fontId="54" fillId="0" borderId="0"/>
    <xf numFmtId="164" fontId="45" fillId="0" borderId="0"/>
    <xf numFmtId="0" fontId="54" fillId="0" borderId="0"/>
    <xf numFmtId="164" fontId="19" fillId="0" borderId="0"/>
    <xf numFmtId="164" fontId="19" fillId="0" borderId="0"/>
    <xf numFmtId="164" fontId="28" fillId="0" borderId="0" applyFont="0" applyBorder="0"/>
    <xf numFmtId="0" fontId="19" fillId="0" borderId="0"/>
    <xf numFmtId="164" fontId="22" fillId="0" borderId="0"/>
    <xf numFmtId="164" fontId="43" fillId="0" borderId="0"/>
    <xf numFmtId="164" fontId="43" fillId="0" borderId="0"/>
    <xf numFmtId="0" fontId="22" fillId="0" borderId="0"/>
    <xf numFmtId="164" fontId="19" fillId="0" borderId="0"/>
    <xf numFmtId="164" fontId="54" fillId="0" borderId="0" applyBorder="0"/>
    <xf numFmtId="0" fontId="19" fillId="0" borderId="0"/>
    <xf numFmtId="164" fontId="54" fillId="0" borderId="0"/>
    <xf numFmtId="164" fontId="43" fillId="0" borderId="0"/>
    <xf numFmtId="164" fontId="28" fillId="0" borderId="0" applyFont="0" applyBorder="0"/>
    <xf numFmtId="164" fontId="43" fillId="0" borderId="0"/>
    <xf numFmtId="164" fontId="43" fillId="0" borderId="0"/>
    <xf numFmtId="164" fontId="43" fillId="0" borderId="0"/>
    <xf numFmtId="164" fontId="54" fillId="0" borderId="0"/>
    <xf numFmtId="164" fontId="54" fillId="0" borderId="0" applyBorder="0"/>
    <xf numFmtId="0" fontId="54" fillId="0" borderId="0"/>
    <xf numFmtId="164" fontId="54" fillId="0" borderId="0"/>
    <xf numFmtId="164" fontId="54" fillId="0" borderId="0"/>
    <xf numFmtId="164" fontId="46" fillId="0" borderId="0"/>
    <xf numFmtId="0" fontId="46" fillId="0" borderId="0"/>
    <xf numFmtId="164" fontId="54" fillId="0" borderId="0"/>
    <xf numFmtId="164" fontId="19" fillId="0" borderId="0"/>
    <xf numFmtId="0" fontId="54" fillId="0" borderId="0"/>
    <xf numFmtId="164" fontId="54" fillId="0" borderId="0"/>
    <xf numFmtId="164" fontId="54" fillId="0" borderId="0" applyBorder="0"/>
    <xf numFmtId="0" fontId="54" fillId="0" borderId="0"/>
    <xf numFmtId="164" fontId="54" fillId="0" borderId="0"/>
    <xf numFmtId="164" fontId="54" fillId="0" borderId="0"/>
    <xf numFmtId="164" fontId="19" fillId="0" borderId="0"/>
    <xf numFmtId="0" fontId="54" fillId="0" borderId="0"/>
    <xf numFmtId="164" fontId="54" fillId="0" borderId="0"/>
    <xf numFmtId="164" fontId="54" fillId="0" borderId="0"/>
    <xf numFmtId="164" fontId="28" fillId="0" borderId="0"/>
    <xf numFmtId="0" fontId="54" fillId="0" borderId="0"/>
    <xf numFmtId="164" fontId="19" fillId="0" borderId="0"/>
    <xf numFmtId="0" fontId="19" fillId="0" borderId="0"/>
    <xf numFmtId="164" fontId="47" fillId="26" borderId="0" applyNumberFormat="0" applyBorder="0" applyAlignment="0" applyProtection="0"/>
    <xf numFmtId="164" fontId="47" fillId="26" borderId="0" applyNumberFormat="0" applyBorder="0" applyAlignment="0" applyProtection="0"/>
    <xf numFmtId="0" fontId="47" fillId="26" borderId="0" applyNumberFormat="0" applyBorder="0" applyAlignment="0" applyProtection="0"/>
    <xf numFmtId="164" fontId="48" fillId="26" borderId="0" applyNumberFormat="0" applyBorder="0" applyAlignment="0" applyProtection="0"/>
    <xf numFmtId="0" fontId="48" fillId="26" borderId="0" applyNumberFormat="0" applyBorder="0" applyAlignment="0" applyProtection="0"/>
    <xf numFmtId="0" fontId="47" fillId="26" borderId="0" applyNumberFormat="0" applyBorder="0" applyAlignment="0" applyProtection="0"/>
    <xf numFmtId="164" fontId="47" fillId="26" borderId="0" applyNumberFormat="0" applyBorder="0" applyAlignment="0" applyProtection="0"/>
    <xf numFmtId="0" fontId="47" fillId="26" borderId="0" applyNumberFormat="0" applyBorder="0" applyAlignment="0" applyProtection="0"/>
    <xf numFmtId="164" fontId="49" fillId="0" borderId="0"/>
    <xf numFmtId="164" fontId="49" fillId="0" borderId="0"/>
    <xf numFmtId="164" fontId="49" fillId="0" borderId="0"/>
    <xf numFmtId="164" fontId="54" fillId="0" borderId="0"/>
    <xf numFmtId="164" fontId="28" fillId="0" borderId="0"/>
    <xf numFmtId="164" fontId="54" fillId="0" borderId="0"/>
    <xf numFmtId="164" fontId="28" fillId="0" borderId="0"/>
    <xf numFmtId="164" fontId="54" fillId="0" borderId="0"/>
    <xf numFmtId="164" fontId="28" fillId="0" borderId="0"/>
    <xf numFmtId="164" fontId="54" fillId="0" borderId="0"/>
    <xf numFmtId="164" fontId="28" fillId="0" borderId="0"/>
    <xf numFmtId="164" fontId="54" fillId="0" borderId="0"/>
    <xf numFmtId="164" fontId="54" fillId="0" borderId="0"/>
    <xf numFmtId="164" fontId="54" fillId="0" borderId="0"/>
    <xf numFmtId="0" fontId="54" fillId="0" borderId="0"/>
    <xf numFmtId="164" fontId="54" fillId="0" borderId="0"/>
    <xf numFmtId="164" fontId="45" fillId="0" borderId="0"/>
    <xf numFmtId="164" fontId="28" fillId="0" borderId="0"/>
    <xf numFmtId="0" fontId="54" fillId="0" borderId="0"/>
    <xf numFmtId="164" fontId="54" fillId="0" borderId="0"/>
    <xf numFmtId="164" fontId="54" fillId="0" borderId="0"/>
    <xf numFmtId="164" fontId="28" fillId="0" borderId="0"/>
    <xf numFmtId="164" fontId="28" fillId="0" borderId="0"/>
    <xf numFmtId="164" fontId="28" fillId="0" borderId="0" applyFont="0" applyBorder="0"/>
    <xf numFmtId="164" fontId="19" fillId="0" borderId="0"/>
    <xf numFmtId="164" fontId="19" fillId="0" borderId="0"/>
    <xf numFmtId="164" fontId="28" fillId="0" borderId="0"/>
    <xf numFmtId="0" fontId="19" fillId="0" borderId="0"/>
    <xf numFmtId="164" fontId="19" fillId="0" borderId="0"/>
    <xf numFmtId="164" fontId="19" fillId="0" borderId="0"/>
    <xf numFmtId="0" fontId="19" fillId="0" borderId="0"/>
    <xf numFmtId="164" fontId="54" fillId="0" borderId="0"/>
    <xf numFmtId="0" fontId="19"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49" fillId="0" borderId="0"/>
    <xf numFmtId="164" fontId="50" fillId="0" borderId="0"/>
    <xf numFmtId="1" fontId="51" fillId="0" borderId="0"/>
    <xf numFmtId="1" fontId="52" fillId="0" borderId="0"/>
    <xf numFmtId="164" fontId="20" fillId="27" borderId="32" applyNumberFormat="0" applyAlignment="0" applyProtection="0"/>
    <xf numFmtId="164" fontId="20" fillId="27" borderId="32" applyNumberFormat="0" applyAlignment="0" applyProtection="0"/>
    <xf numFmtId="0" fontId="20" fillId="27" borderId="32" applyNumberFormat="0" applyAlignment="0" applyProtection="0"/>
    <xf numFmtId="164" fontId="22" fillId="27" borderId="32" applyNumberFormat="0" applyAlignment="0" applyProtection="0"/>
    <xf numFmtId="0" fontId="22" fillId="27" borderId="32" applyNumberFormat="0" applyAlignment="0" applyProtection="0"/>
    <xf numFmtId="164" fontId="20" fillId="27" borderId="32" applyNumberFormat="0" applyAlignment="0" applyProtection="0"/>
    <xf numFmtId="0" fontId="20" fillId="27" borderId="32" applyNumberFormat="0" applyAlignment="0" applyProtection="0"/>
    <xf numFmtId="0" fontId="20" fillId="27" borderId="32" applyNumberFormat="0" applyAlignment="0" applyProtection="0"/>
    <xf numFmtId="9" fontId="19" fillId="0" borderId="0" applyFill="0" applyBorder="0" applyAlignment="0" applyProtection="0"/>
    <xf numFmtId="9" fontId="19" fillId="0" borderId="0" applyFill="0" applyBorder="0" applyAlignment="0" applyProtection="0"/>
    <xf numFmtId="164" fontId="20" fillId="27" borderId="32" applyNumberFormat="0" applyAlignment="0" applyProtection="0"/>
    <xf numFmtId="164" fontId="20" fillId="27" borderId="32" applyNumberFormat="0" applyAlignment="0" applyProtection="0"/>
    <xf numFmtId="0" fontId="20" fillId="27" borderId="32" applyNumberFormat="0" applyAlignment="0" applyProtection="0"/>
    <xf numFmtId="0" fontId="20" fillId="27" borderId="32" applyNumberFormat="0" applyAlignment="0" applyProtection="0"/>
    <xf numFmtId="164" fontId="20" fillId="27" borderId="32" applyNumberFormat="0" applyAlignment="0" applyProtection="0"/>
    <xf numFmtId="164" fontId="20" fillId="27" borderId="32" applyNumberFormat="0" applyAlignment="0" applyProtection="0"/>
    <xf numFmtId="0" fontId="20" fillId="27" borderId="32" applyNumberFormat="0" applyAlignment="0" applyProtection="0"/>
    <xf numFmtId="0" fontId="20" fillId="27" borderId="32" applyNumberFormat="0" applyAlignment="0" applyProtection="0"/>
    <xf numFmtId="164" fontId="20" fillId="27" borderId="32" applyNumberFormat="0" applyAlignment="0" applyProtection="0"/>
    <xf numFmtId="0" fontId="20" fillId="27" borderId="32" applyNumberFormat="0" applyAlignment="0" applyProtection="0"/>
    <xf numFmtId="164" fontId="39" fillId="23" borderId="28" applyNumberFormat="0" applyAlignment="0" applyProtection="0"/>
    <xf numFmtId="0" fontId="39" fillId="23" borderId="28" applyNumberFormat="0" applyAlignment="0" applyProtection="0"/>
    <xf numFmtId="164" fontId="30" fillId="0" borderId="0" applyNumberFormat="0" applyFill="0" applyBorder="0" applyAlignment="0" applyProtection="0"/>
    <xf numFmtId="0" fontId="30" fillId="0" borderId="0" applyNumberFormat="0" applyFill="0" applyBorder="0" applyAlignment="0" applyProtection="0"/>
    <xf numFmtId="164" fontId="23" fillId="17" borderId="0" applyNumberFormat="0" applyBorder="0" applyAlignment="0" applyProtection="0"/>
    <xf numFmtId="0" fontId="23" fillId="17" borderId="0" applyNumberFormat="0" applyBorder="0" applyAlignment="0" applyProtection="0"/>
    <xf numFmtId="164" fontId="23" fillId="19" borderId="0" applyNumberFormat="0" applyBorder="0" applyAlignment="0" applyProtection="0"/>
    <xf numFmtId="0" fontId="23" fillId="19" borderId="0" applyNumberFormat="0" applyBorder="0" applyAlignment="0" applyProtection="0"/>
    <xf numFmtId="164" fontId="23" fillId="21" borderId="0" applyNumberFormat="0" applyBorder="0" applyAlignment="0" applyProtection="0"/>
    <xf numFmtId="0" fontId="23" fillId="21" borderId="0" applyNumberFormat="0" applyBorder="0" applyAlignment="0" applyProtection="0"/>
    <xf numFmtId="164" fontId="23" fillId="14" borderId="0" applyNumberFormat="0" applyBorder="0" applyAlignment="0" applyProtection="0"/>
    <xf numFmtId="0" fontId="23" fillId="14" borderId="0" applyNumberFormat="0" applyBorder="0" applyAlignment="0" applyProtection="0"/>
    <xf numFmtId="164" fontId="23" fillId="15" borderId="0" applyNumberFormat="0" applyBorder="0" applyAlignment="0" applyProtection="0"/>
    <xf numFmtId="0" fontId="23" fillId="15" borderId="0" applyNumberFormat="0" applyBorder="0" applyAlignment="0" applyProtection="0"/>
    <xf numFmtId="164" fontId="23" fillId="20" borderId="0" applyNumberFormat="0" applyBorder="0" applyAlignment="0" applyProtection="0"/>
    <xf numFmtId="0" fontId="23" fillId="20" borderId="0" applyNumberFormat="0" applyBorder="0" applyAlignment="0" applyProtection="0"/>
    <xf numFmtId="164" fontId="40" fillId="0" borderId="30" applyNumberFormat="0" applyFill="0" applyAlignment="0" applyProtection="0"/>
    <xf numFmtId="0" fontId="40" fillId="0" borderId="30" applyNumberFormat="0" applyFill="0" applyAlignment="0" applyProtection="0"/>
    <xf numFmtId="164" fontId="27" fillId="25" borderId="21" applyNumberFormat="0" applyAlignment="0" applyProtection="0"/>
    <xf numFmtId="0" fontId="27" fillId="25" borderId="21" applyNumberFormat="0" applyAlignment="0" applyProtection="0"/>
    <xf numFmtId="164" fontId="25" fillId="23" borderId="20" applyNumberFormat="0" applyAlignment="0" applyProtection="0"/>
    <xf numFmtId="0" fontId="25" fillId="23" borderId="20" applyNumberFormat="0" applyAlignment="0" applyProtection="0"/>
    <xf numFmtId="164" fontId="24" fillId="4" borderId="0" applyNumberFormat="0" applyBorder="0" applyAlignment="0" applyProtection="0"/>
    <xf numFmtId="0" fontId="24" fillId="4" borderId="0" applyNumberFormat="0" applyBorder="0" applyAlignment="0" applyProtection="0"/>
    <xf numFmtId="164" fontId="19" fillId="0" borderId="0"/>
    <xf numFmtId="164" fontId="19" fillId="0" borderId="0"/>
    <xf numFmtId="0" fontId="19" fillId="0" borderId="0"/>
    <xf numFmtId="0" fontId="19" fillId="0" borderId="0"/>
    <xf numFmtId="164" fontId="19" fillId="0" borderId="0"/>
    <xf numFmtId="164" fontId="54" fillId="0" borderId="15">
      <alignment horizontal="left" vertical="top" wrapText="1"/>
    </xf>
    <xf numFmtId="164" fontId="42" fillId="0" borderId="0" applyNumberFormat="0" applyFill="0" applyBorder="0" applyAlignment="0" applyProtection="0"/>
    <xf numFmtId="0" fontId="42" fillId="0" borderId="0" applyNumberFormat="0" applyFill="0" applyBorder="0" applyAlignment="0" applyProtection="0"/>
    <xf numFmtId="164" fontId="53" fillId="0" borderId="33" applyNumberFormat="0" applyFill="0" applyAlignment="0" applyProtection="0"/>
    <xf numFmtId="164" fontId="53" fillId="0" borderId="33" applyNumberFormat="0" applyFill="0" applyAlignment="0" applyProtection="0"/>
    <xf numFmtId="0" fontId="53" fillId="0" borderId="33" applyNumberFormat="0" applyFill="0" applyAlignment="0" applyProtection="0"/>
    <xf numFmtId="164" fontId="53" fillId="0" borderId="34" applyNumberFormat="0" applyFill="0" applyAlignment="0" applyProtection="0"/>
    <xf numFmtId="0" fontId="53" fillId="0" borderId="34" applyNumberFormat="0" applyFill="0" applyAlignment="0" applyProtection="0"/>
    <xf numFmtId="0" fontId="53" fillId="0" borderId="33" applyNumberFormat="0" applyFill="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6" fontId="54"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9" fontId="20" fillId="0" borderId="0" applyFill="0" applyBorder="0" applyAlignment="0" applyProtection="0"/>
    <xf numFmtId="170" fontId="20" fillId="0" borderId="0" applyFill="0" applyBorder="0" applyAlignment="0" applyProtection="0"/>
    <xf numFmtId="169" fontId="20" fillId="0" borderId="0" applyFill="0" applyBorder="0" applyAlignment="0" applyProtection="0"/>
    <xf numFmtId="170"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2" fontId="28" fillId="0" borderId="0" applyFont="0" applyFill="0" applyBorder="0" applyAlignment="0" applyProtection="0"/>
    <xf numFmtId="170"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69" fontId="20" fillId="0" borderId="0" applyFill="0" applyBorder="0" applyAlignment="0" applyProtection="0"/>
    <xf numFmtId="178" fontId="20" fillId="0" borderId="0" applyFill="0" applyBorder="0" applyAlignment="0" applyProtection="0"/>
    <xf numFmtId="177" fontId="20" fillId="0" borderId="0" applyFill="0" applyBorder="0" applyAlignment="0" applyProtection="0"/>
    <xf numFmtId="179" fontId="54"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170"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0"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2" fontId="19" fillId="0" borderId="0" applyFont="0" applyFill="0" applyBorder="0" applyAlignment="0" applyProtection="0"/>
    <xf numFmtId="171"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2" fontId="28" fillId="0" borderId="0" applyFont="0" applyFill="0" applyBorder="0" applyAlignment="0" applyProtection="0"/>
    <xf numFmtId="178" fontId="20" fillId="0" borderId="0" applyFill="0" applyBorder="0" applyAlignment="0" applyProtection="0"/>
    <xf numFmtId="178"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78"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71"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77" fontId="20" fillId="0" borderId="0" applyFill="0" applyBorder="0" applyAlignment="0" applyProtection="0"/>
    <xf numFmtId="180" fontId="54" fillId="0" borderId="0" applyFont="0" applyFill="0" applyBorder="0" applyAlignment="0" applyProtection="0"/>
    <xf numFmtId="164" fontId="38" fillId="8" borderId="20" applyNumberFormat="0" applyAlignment="0" applyProtection="0"/>
    <xf numFmtId="0" fontId="38" fillId="8" borderId="20" applyNumberFormat="0" applyAlignment="0" applyProtection="0"/>
    <xf numFmtId="164" fontId="53" fillId="0" borderId="33" applyNumberFormat="0" applyFill="0" applyAlignment="0" applyProtection="0"/>
    <xf numFmtId="0" fontId="53" fillId="0" borderId="33" applyNumberFormat="0" applyFill="0" applyAlignment="0" applyProtection="0"/>
    <xf numFmtId="0" fontId="55" fillId="0" borderId="0"/>
  </cellStyleXfs>
  <cellXfs count="227">
    <xf numFmtId="164" fontId="0" fillId="0" borderId="0" xfId="0"/>
    <xf numFmtId="164" fontId="1" fillId="0" borderId="0" xfId="0" applyFont="1"/>
    <xf numFmtId="164" fontId="2" fillId="0" borderId="0" xfId="1" applyFont="1" applyAlignment="1">
      <alignment vertical="top"/>
    </xf>
    <xf numFmtId="164" fontId="1" fillId="0" borderId="0" xfId="0" applyFont="1" applyAlignment="1">
      <alignment vertical="center"/>
    </xf>
    <xf numFmtId="164" fontId="3" fillId="0" borderId="0" xfId="1" applyFont="1" applyAlignment="1">
      <alignment vertical="center"/>
    </xf>
    <xf numFmtId="164" fontId="1" fillId="0" borderId="0" xfId="1" applyFont="1" applyAlignment="1">
      <alignment vertical="center"/>
    </xf>
    <xf numFmtId="164" fontId="4" fillId="0" borderId="0" xfId="1" applyFont="1" applyAlignment="1">
      <alignment vertical="center"/>
    </xf>
    <xf numFmtId="164" fontId="5" fillId="0" borderId="0" xfId="1" applyFont="1" applyAlignment="1">
      <alignment vertical="top"/>
    </xf>
    <xf numFmtId="164" fontId="1" fillId="0" borderId="0" xfId="2" applyFont="1" applyAlignment="1" applyProtection="1">
      <alignment vertical="top" wrapText="1"/>
      <protection locked="0"/>
    </xf>
    <xf numFmtId="164" fontId="1" fillId="0" borderId="0" xfId="1" applyFont="1" applyAlignment="1">
      <alignment vertical="top"/>
    </xf>
    <xf numFmtId="164" fontId="3" fillId="0" borderId="0" xfId="1" applyFont="1" applyAlignment="1">
      <alignment vertical="top"/>
    </xf>
    <xf numFmtId="164" fontId="4" fillId="0" borderId="0" xfId="1" applyFont="1" applyAlignment="1">
      <alignment vertical="top"/>
    </xf>
    <xf numFmtId="164" fontId="5" fillId="0" borderId="0" xfId="1" applyFont="1" applyAlignment="1">
      <alignment vertical="center"/>
    </xf>
    <xf numFmtId="164" fontId="1" fillId="0" borderId="0" xfId="2" applyFont="1" applyAlignment="1" applyProtection="1">
      <alignment wrapText="1"/>
      <protection locked="0"/>
    </xf>
    <xf numFmtId="4" fontId="1" fillId="0" borderId="0" xfId="1" applyNumberFormat="1" applyFont="1" applyAlignment="1">
      <alignment vertical="center"/>
    </xf>
    <xf numFmtId="164" fontId="6" fillId="0" borderId="0" xfId="1" applyFont="1" applyAlignment="1">
      <alignment vertical="center"/>
    </xf>
    <xf numFmtId="4" fontId="1" fillId="0" borderId="1" xfId="1" applyNumberFormat="1" applyFont="1" applyBorder="1" applyAlignment="1">
      <alignment vertical="center"/>
    </xf>
    <xf numFmtId="4" fontId="1" fillId="0" borderId="0" xfId="1" applyNumberFormat="1" applyFont="1" applyAlignment="1">
      <alignment vertical="top"/>
    </xf>
    <xf numFmtId="4" fontId="1" fillId="0" borderId="1" xfId="1" applyNumberFormat="1" applyFont="1" applyBorder="1" applyAlignment="1">
      <alignment vertical="top"/>
    </xf>
    <xf numFmtId="164" fontId="1" fillId="0" borderId="1" xfId="1" applyFont="1" applyBorder="1" applyAlignment="1">
      <alignment vertical="center"/>
    </xf>
    <xf numFmtId="164" fontId="1" fillId="0" borderId="0" xfId="2" applyFont="1" applyAlignment="1" applyProtection="1">
      <alignment vertical="center" wrapText="1"/>
      <protection locked="0"/>
    </xf>
    <xf numFmtId="164" fontId="1" fillId="0" borderId="0" xfId="0" applyFont="1" applyAlignment="1">
      <alignment horizontal="right"/>
    </xf>
    <xf numFmtId="164" fontId="3" fillId="0" borderId="0" xfId="0" applyFont="1" applyAlignment="1">
      <alignment horizontal="left"/>
    </xf>
    <xf numFmtId="164" fontId="3" fillId="0" borderId="0" xfId="0" applyFont="1"/>
    <xf numFmtId="164" fontId="1" fillId="0" borderId="2" xfId="0" applyFont="1" applyBorder="1" applyAlignment="1">
      <alignment horizontal="right"/>
    </xf>
    <xf numFmtId="164" fontId="3" fillId="0" borderId="2" xfId="0" applyFont="1" applyBorder="1" applyAlignment="1">
      <alignment horizontal="left"/>
    </xf>
    <xf numFmtId="164" fontId="1" fillId="0" borderId="2" xfId="0" applyFont="1" applyBorder="1"/>
    <xf numFmtId="49" fontId="4" fillId="0" borderId="0" xfId="1" applyNumberFormat="1" applyFont="1" applyAlignment="1">
      <alignment vertical="center"/>
    </xf>
    <xf numFmtId="164" fontId="7" fillId="0" borderId="0" xfId="0" applyFont="1" applyAlignment="1">
      <alignment horizontal="left" wrapText="1"/>
    </xf>
    <xf numFmtId="49" fontId="8" fillId="0" borderId="0" xfId="1" applyNumberFormat="1" applyFont="1" applyAlignment="1">
      <alignment vertical="center"/>
    </xf>
    <xf numFmtId="164" fontId="2" fillId="0" borderId="0" xfId="3" applyFont="1" applyAlignment="1">
      <alignment vertical="center"/>
    </xf>
    <xf numFmtId="164" fontId="3" fillId="0" borderId="0" xfId="0" applyFont="1" applyAlignment="1">
      <alignment horizontal="left" wrapText="1"/>
    </xf>
    <xf numFmtId="49" fontId="3" fillId="0" borderId="0" xfId="0" applyNumberFormat="1" applyFont="1" applyAlignment="1">
      <alignment horizontal="left" wrapText="1"/>
    </xf>
    <xf numFmtId="164" fontId="4" fillId="0" borderId="0" xfId="3" applyFont="1" applyAlignment="1">
      <alignment vertical="center"/>
    </xf>
    <xf numFmtId="164" fontId="10" fillId="0" borderId="0" xfId="0" applyFont="1" applyAlignment="1">
      <alignment horizontal="left"/>
    </xf>
    <xf numFmtId="164" fontId="11" fillId="0" borderId="0" xfId="0" applyFont="1" applyAlignment="1">
      <alignment horizontal="center" vertical="top" wrapText="1"/>
    </xf>
    <xf numFmtId="164" fontId="11" fillId="0" borderId="0" xfId="0" applyFont="1" applyAlignment="1">
      <alignment horizontal="left" vertical="top" wrapText="1"/>
    </xf>
    <xf numFmtId="164" fontId="11" fillId="0" borderId="0" xfId="0" applyFont="1" applyAlignment="1">
      <alignment vertical="top" wrapText="1"/>
    </xf>
    <xf numFmtId="164" fontId="12" fillId="0" borderId="0" xfId="0" applyFont="1"/>
    <xf numFmtId="164" fontId="11" fillId="0" borderId="0" xfId="0" applyFont="1" applyAlignment="1">
      <alignment horizontal="center" wrapText="1"/>
    </xf>
    <xf numFmtId="164" fontId="11" fillId="0" borderId="0" xfId="0" applyFont="1" applyAlignment="1">
      <alignment horizontal="left" wrapText="1"/>
    </xf>
    <xf numFmtId="164" fontId="3" fillId="0" borderId="0" xfId="4" applyNumberFormat="1" applyFont="1" applyFill="1" applyBorder="1" applyAlignment="1" applyProtection="1">
      <alignment horizontal="center" vertical="top"/>
    </xf>
    <xf numFmtId="2" fontId="1" fillId="0" borderId="0" xfId="2" applyNumberFormat="1" applyFont="1" applyAlignment="1">
      <alignment horizontal="center" vertical="top"/>
    </xf>
    <xf numFmtId="164" fontId="3" fillId="0" borderId="0" xfId="0" applyFont="1" applyAlignment="1">
      <alignment horizontal="right"/>
    </xf>
    <xf numFmtId="165" fontId="3" fillId="0" borderId="0" xfId="5" applyNumberFormat="1" applyFont="1" applyFill="1" applyBorder="1" applyAlignment="1" applyProtection="1">
      <alignment horizontal="right"/>
    </xf>
    <xf numFmtId="166" fontId="1"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164" fontId="1" fillId="0" borderId="4" xfId="0" applyFont="1" applyBorder="1" applyAlignment="1">
      <alignment vertical="center"/>
    </xf>
    <xf numFmtId="165" fontId="11" fillId="0" borderId="5" xfId="5" applyNumberFormat="1" applyFont="1" applyFill="1" applyBorder="1" applyAlignment="1" applyProtection="1">
      <alignment horizontal="right" vertical="center"/>
    </xf>
    <xf numFmtId="164" fontId="2" fillId="0" borderId="0" xfId="1" applyFont="1" applyAlignment="1">
      <alignment vertical="center"/>
    </xf>
    <xf numFmtId="49" fontId="2" fillId="0" borderId="0" xfId="1" applyNumberFormat="1" applyFont="1" applyAlignment="1">
      <alignment vertical="center" wrapText="1"/>
    </xf>
    <xf numFmtId="4" fontId="2" fillId="0" borderId="0" xfId="1" applyNumberFormat="1" applyFont="1" applyAlignment="1">
      <alignment vertical="center"/>
    </xf>
    <xf numFmtId="4" fontId="1" fillId="0" borderId="0" xfId="0" applyNumberFormat="1" applyFont="1"/>
    <xf numFmtId="4" fontId="2" fillId="0" borderId="0" xfId="1" applyNumberFormat="1" applyFont="1" applyAlignment="1">
      <alignment vertical="top"/>
    </xf>
    <xf numFmtId="4" fontId="1" fillId="0" borderId="0" xfId="0" applyNumberFormat="1" applyFont="1" applyAlignment="1">
      <alignment vertical="center"/>
    </xf>
    <xf numFmtId="49" fontId="3" fillId="0" borderId="0" xfId="1" applyNumberFormat="1" applyFont="1" applyAlignment="1">
      <alignment vertical="center"/>
    </xf>
    <xf numFmtId="49" fontId="1" fillId="0" borderId="0" xfId="1" applyNumberFormat="1" applyFont="1" applyAlignment="1">
      <alignment vertical="center" wrapText="1"/>
    </xf>
    <xf numFmtId="4" fontId="4" fillId="0" borderId="0" xfId="1" applyNumberFormat="1" applyFont="1" applyAlignment="1">
      <alignment vertical="center"/>
    </xf>
    <xf numFmtId="49" fontId="4" fillId="0" borderId="0" xfId="1" applyNumberFormat="1" applyFont="1" applyAlignment="1">
      <alignment vertical="top"/>
    </xf>
    <xf numFmtId="49" fontId="2" fillId="0" borderId="0" xfId="1" applyNumberFormat="1" applyFont="1" applyAlignment="1">
      <alignment vertical="top" wrapText="1"/>
    </xf>
    <xf numFmtId="4" fontId="2" fillId="0" borderId="0" xfId="1" applyNumberFormat="1" applyFont="1" applyAlignment="1">
      <alignment horizontal="left" vertical="top" wrapText="1"/>
    </xf>
    <xf numFmtId="4" fontId="13" fillId="0" borderId="0" xfId="1" applyNumberFormat="1" applyFont="1" applyAlignment="1">
      <alignment horizontal="left" vertical="top" wrapText="1"/>
    </xf>
    <xf numFmtId="164" fontId="13" fillId="0" borderId="0" xfId="1" applyFont="1" applyAlignment="1">
      <alignment vertical="top"/>
    </xf>
    <xf numFmtId="164" fontId="3" fillId="2" borderId="6" xfId="2" applyFont="1" applyFill="1" applyBorder="1" applyAlignment="1">
      <alignment horizontal="center" vertical="top"/>
    </xf>
    <xf numFmtId="49" fontId="3" fillId="2" borderId="6" xfId="1" applyNumberFormat="1" applyFont="1" applyFill="1" applyBorder="1" applyAlignment="1">
      <alignment vertical="top" wrapText="1"/>
    </xf>
    <xf numFmtId="49" fontId="5" fillId="2" borderId="6" xfId="1" applyNumberFormat="1" applyFont="1" applyFill="1" applyBorder="1" applyAlignment="1">
      <alignment vertical="top" wrapText="1"/>
    </xf>
    <xf numFmtId="4" fontId="14" fillId="2" borderId="6" xfId="1" applyNumberFormat="1" applyFont="1" applyFill="1" applyBorder="1" applyAlignment="1">
      <alignment horizontal="left" vertical="top" wrapText="1"/>
    </xf>
    <xf numFmtId="164" fontId="14" fillId="2" borderId="6" xfId="1" applyFont="1" applyFill="1" applyBorder="1" applyAlignment="1">
      <alignment vertical="top"/>
    </xf>
    <xf numFmtId="4" fontId="5" fillId="0" borderId="0" xfId="1" applyNumberFormat="1" applyFont="1" applyAlignment="1">
      <alignment vertical="top"/>
    </xf>
    <xf numFmtId="167" fontId="1" fillId="0" borderId="0" xfId="2" applyNumberFormat="1" applyFont="1" applyAlignment="1">
      <alignment horizontal="center" vertical="top"/>
    </xf>
    <xf numFmtId="164" fontId="3" fillId="0" borderId="0" xfId="6" applyNumberFormat="1" applyFont="1" applyFill="1" applyBorder="1" applyAlignment="1" applyProtection="1">
      <alignment vertical="top"/>
    </xf>
    <xf numFmtId="164" fontId="1" fillId="0" borderId="0" xfId="2" applyFont="1" applyAlignment="1">
      <alignment horizontal="center" vertical="top"/>
    </xf>
    <xf numFmtId="168" fontId="1" fillId="0" borderId="0" xfId="2" applyNumberFormat="1" applyFont="1" applyAlignment="1">
      <alignment horizontal="center" vertical="top"/>
    </xf>
    <xf numFmtId="165" fontId="1" fillId="0" borderId="0" xfId="2" applyNumberFormat="1" applyFont="1" applyAlignment="1" applyProtection="1">
      <alignment horizontal="right" vertical="top"/>
      <protection locked="0"/>
    </xf>
    <xf numFmtId="165" fontId="1" fillId="0" borderId="0" xfId="2" applyNumberFormat="1" applyFont="1" applyAlignment="1">
      <alignment horizontal="right" vertical="top"/>
    </xf>
    <xf numFmtId="167" fontId="3" fillId="2" borderId="8" xfId="7" applyNumberFormat="1" applyFont="1" applyFill="1" applyBorder="1" applyAlignment="1" applyProtection="1">
      <alignment horizontal="center" vertical="center"/>
    </xf>
    <xf numFmtId="164" fontId="3" fillId="2" borderId="9" xfId="2" applyFont="1" applyFill="1" applyBorder="1" applyAlignment="1">
      <alignment horizontal="center" vertical="center"/>
    </xf>
    <xf numFmtId="168" fontId="3" fillId="2" borderId="9" xfId="2" applyNumberFormat="1" applyFont="1" applyFill="1" applyBorder="1" applyAlignment="1">
      <alignment horizontal="center" vertical="center"/>
    </xf>
    <xf numFmtId="165" fontId="3" fillId="2" borderId="9" xfId="7" applyNumberFormat="1" applyFont="1" applyFill="1" applyBorder="1" applyAlignment="1" applyProtection="1">
      <alignment horizontal="right" vertical="center"/>
    </xf>
    <xf numFmtId="165" fontId="3" fillId="2" borderId="10" xfId="7" applyNumberFormat="1" applyFont="1" applyFill="1" applyBorder="1" applyAlignment="1" applyProtection="1">
      <alignment horizontal="right" vertical="center"/>
    </xf>
    <xf numFmtId="164" fontId="3" fillId="2" borderId="6" xfId="2" applyFont="1" applyFill="1" applyBorder="1" applyAlignment="1">
      <alignment vertical="center"/>
    </xf>
    <xf numFmtId="49" fontId="6" fillId="2" borderId="6" xfId="1" applyNumberFormat="1" applyFont="1" applyFill="1" applyBorder="1" applyAlignment="1">
      <alignment vertical="center" wrapText="1"/>
    </xf>
    <xf numFmtId="4" fontId="16" fillId="2" borderId="6" xfId="1" applyNumberFormat="1" applyFont="1" applyFill="1" applyBorder="1" applyAlignment="1">
      <alignment horizontal="left" vertical="center" wrapText="1"/>
    </xf>
    <xf numFmtId="164" fontId="16" fillId="2" borderId="6" xfId="1" applyFont="1" applyFill="1" applyBorder="1" applyAlignment="1">
      <alignment vertical="center"/>
    </xf>
    <xf numFmtId="49" fontId="3" fillId="0" borderId="0" xfId="1" applyNumberFormat="1" applyFont="1" applyAlignment="1">
      <alignment vertical="top"/>
    </xf>
    <xf numFmtId="49" fontId="1" fillId="0" borderId="0" xfId="1" applyNumberFormat="1" applyFont="1" applyAlignment="1">
      <alignment vertical="top" wrapText="1"/>
    </xf>
    <xf numFmtId="4" fontId="1" fillId="0" borderId="0" xfId="1" applyNumberFormat="1" applyFont="1" applyAlignment="1">
      <alignment horizontal="left" vertical="top" wrapText="1"/>
    </xf>
    <xf numFmtId="167" fontId="1" fillId="0" borderId="0" xfId="1" applyNumberFormat="1" applyFont="1" applyAlignment="1">
      <alignment horizontal="center" vertical="top"/>
    </xf>
    <xf numFmtId="165" fontId="1" fillId="0" borderId="0" xfId="2" applyNumberFormat="1" applyFont="1" applyAlignment="1">
      <alignment horizontal="center" vertical="top"/>
    </xf>
    <xf numFmtId="4" fontId="17" fillId="0" borderId="0" xfId="1" applyNumberFormat="1" applyFont="1" applyAlignment="1">
      <alignment vertical="top"/>
    </xf>
    <xf numFmtId="164" fontId="1" fillId="0" borderId="0" xfId="2" applyFont="1" applyAlignment="1">
      <alignment horizontal="left" vertical="top" wrapText="1"/>
    </xf>
    <xf numFmtId="164" fontId="1" fillId="0" borderId="0" xfId="4" applyNumberFormat="1" applyFont="1" applyFill="1" applyBorder="1" applyAlignment="1" applyProtection="1">
      <alignment horizontal="center" vertical="top"/>
    </xf>
    <xf numFmtId="49" fontId="3" fillId="0" borderId="4" xfId="1" applyNumberFormat="1" applyFont="1" applyBorder="1" applyAlignment="1">
      <alignment vertical="top"/>
    </xf>
    <xf numFmtId="164" fontId="1" fillId="0" borderId="11" xfId="5" applyNumberFormat="1" applyFont="1" applyFill="1" applyBorder="1" applyAlignment="1" applyProtection="1">
      <alignment horizontal="center" vertical="center"/>
    </xf>
    <xf numFmtId="164" fontId="3" fillId="0" borderId="11" xfId="8" applyNumberFormat="1" applyFont="1" applyFill="1" applyBorder="1" applyAlignment="1" applyProtection="1">
      <alignment horizontal="right" vertical="center"/>
    </xf>
    <xf numFmtId="164" fontId="3" fillId="0" borderId="11" xfId="8" applyNumberFormat="1" applyFont="1" applyFill="1" applyBorder="1" applyAlignment="1" applyProtection="1">
      <alignment horizontal="left" vertical="center"/>
    </xf>
    <xf numFmtId="165" fontId="3" fillId="0" borderId="12" xfId="5" applyNumberFormat="1" applyFont="1" applyFill="1" applyBorder="1" applyAlignment="1" applyProtection="1">
      <alignment horizontal="center" vertical="center"/>
    </xf>
    <xf numFmtId="4" fontId="4" fillId="0" borderId="0" xfId="1" applyNumberFormat="1" applyFont="1" applyAlignment="1">
      <alignment vertical="top"/>
    </xf>
    <xf numFmtId="4" fontId="2" fillId="0" borderId="0" xfId="1" applyNumberFormat="1" applyFont="1" applyAlignment="1">
      <alignment horizontal="left" vertical="center" wrapText="1"/>
    </xf>
    <xf numFmtId="4" fontId="13" fillId="0" borderId="0" xfId="1" applyNumberFormat="1" applyFont="1" applyAlignment="1">
      <alignment horizontal="left" vertical="center" wrapText="1"/>
    </xf>
    <xf numFmtId="164" fontId="13" fillId="0" borderId="0" xfId="1" applyFont="1" applyAlignment="1">
      <alignment vertical="center"/>
    </xf>
    <xf numFmtId="164" fontId="3" fillId="2" borderId="6" xfId="2" applyFont="1" applyFill="1" applyBorder="1" applyAlignment="1">
      <alignment horizontal="center"/>
    </xf>
    <xf numFmtId="164" fontId="3" fillId="2" borderId="6" xfId="2" applyFont="1" applyFill="1" applyBorder="1"/>
    <xf numFmtId="49" fontId="5" fillId="2" borderId="6" xfId="1" applyNumberFormat="1" applyFont="1" applyFill="1" applyBorder="1" applyAlignment="1">
      <alignment vertical="center" wrapText="1"/>
    </xf>
    <xf numFmtId="4" fontId="14" fillId="2" borderId="6" xfId="1" applyNumberFormat="1" applyFont="1" applyFill="1" applyBorder="1" applyAlignment="1">
      <alignment horizontal="left" vertical="center" wrapText="1"/>
    </xf>
    <xf numFmtId="164" fontId="14" fillId="2" borderId="6" xfId="1" applyFont="1" applyFill="1" applyBorder="1" applyAlignment="1">
      <alignment vertical="center"/>
    </xf>
    <xf numFmtId="4" fontId="5" fillId="0" borderId="0" xfId="1" applyNumberFormat="1" applyFont="1" applyAlignment="1">
      <alignment vertical="center"/>
    </xf>
    <xf numFmtId="164" fontId="5" fillId="0" borderId="0" xfId="1" applyFont="1" applyAlignment="1">
      <alignment horizontal="center" vertical="center"/>
    </xf>
    <xf numFmtId="167" fontId="1" fillId="0" borderId="0" xfId="2" applyNumberFormat="1" applyFont="1" applyAlignment="1">
      <alignment horizontal="center"/>
    </xf>
    <xf numFmtId="164" fontId="3" fillId="0" borderId="0" xfId="6" applyNumberFormat="1" applyFont="1" applyFill="1" applyBorder="1" applyAlignment="1" applyProtection="1"/>
    <xf numFmtId="164" fontId="1" fillId="0" borderId="0" xfId="2" applyFont="1" applyAlignment="1">
      <alignment horizontal="center"/>
    </xf>
    <xf numFmtId="168" fontId="1" fillId="0" borderId="0" xfId="2" applyNumberFormat="1" applyFont="1" applyAlignment="1">
      <alignment horizontal="center"/>
    </xf>
    <xf numFmtId="165" fontId="1" fillId="0" borderId="0" xfId="2" applyNumberFormat="1" applyFont="1" applyAlignment="1" applyProtection="1">
      <alignment horizontal="right"/>
      <protection locked="0"/>
    </xf>
    <xf numFmtId="165" fontId="1" fillId="0" borderId="0" xfId="2" applyNumberFormat="1" applyFont="1" applyAlignment="1">
      <alignment horizontal="right"/>
    </xf>
    <xf numFmtId="164" fontId="1" fillId="0" borderId="0" xfId="2" applyFont="1" applyAlignment="1" applyProtection="1">
      <alignment horizontal="center" wrapText="1"/>
      <protection locked="0"/>
    </xf>
    <xf numFmtId="164" fontId="3" fillId="0" borderId="0" xfId="2" applyFont="1" applyAlignment="1" applyProtection="1">
      <alignment horizontal="left" wrapText="1"/>
      <protection locked="0"/>
    </xf>
    <xf numFmtId="164" fontId="1" fillId="0" borderId="6" xfId="2" applyFont="1" applyBorder="1" applyAlignment="1" applyProtection="1">
      <alignment wrapText="1"/>
      <protection locked="0"/>
    </xf>
    <xf numFmtId="167" fontId="3" fillId="0" borderId="6" xfId="2" applyNumberFormat="1" applyFont="1" applyBorder="1" applyAlignment="1">
      <alignment horizontal="left"/>
    </xf>
    <xf numFmtId="164" fontId="1" fillId="0" borderId="6" xfId="5" applyNumberFormat="1" applyFont="1" applyFill="1" applyBorder="1" applyAlignment="1" applyProtection="1">
      <alignment horizontal="center"/>
    </xf>
    <xf numFmtId="168" fontId="3" fillId="0" borderId="6" xfId="5" applyNumberFormat="1" applyFont="1" applyFill="1" applyBorder="1" applyAlignment="1" applyProtection="1">
      <alignment horizontal="center"/>
    </xf>
    <xf numFmtId="165" fontId="1" fillId="0" borderId="6" xfId="5" applyNumberFormat="1" applyFont="1" applyFill="1" applyBorder="1" applyAlignment="1" applyProtection="1">
      <alignment horizontal="right"/>
      <protection locked="0"/>
    </xf>
    <xf numFmtId="165" fontId="3" fillId="0" borderId="6" xfId="5" applyNumberFormat="1" applyFont="1" applyFill="1" applyBorder="1" applyAlignment="1" applyProtection="1">
      <alignment horizontal="center" vertical="center"/>
    </xf>
    <xf numFmtId="4" fontId="6" fillId="0" borderId="0" xfId="1" applyNumberFormat="1" applyFont="1" applyAlignment="1">
      <alignment vertical="center"/>
    </xf>
    <xf numFmtId="167" fontId="1" fillId="0" borderId="13" xfId="9" applyNumberFormat="1" applyFont="1" applyFill="1" applyBorder="1" applyAlignment="1" applyProtection="1">
      <alignment horizontal="center" vertical="top"/>
    </xf>
    <xf numFmtId="164" fontId="1" fillId="0" borderId="6" xfId="4" applyNumberFormat="1" applyFont="1" applyFill="1" applyBorder="1" applyAlignment="1" applyProtection="1">
      <alignment horizontal="center" vertical="top"/>
    </xf>
    <xf numFmtId="167" fontId="1" fillId="0" borderId="15" xfId="9" applyNumberFormat="1" applyFont="1" applyFill="1" applyBorder="1" applyAlignment="1" applyProtection="1">
      <alignment horizontal="center" vertical="top"/>
    </xf>
    <xf numFmtId="167" fontId="1" fillId="0" borderId="17" xfId="9" applyNumberFormat="1" applyFont="1" applyFill="1" applyBorder="1" applyAlignment="1" applyProtection="1">
      <alignment horizontal="center" vertical="top"/>
    </xf>
    <xf numFmtId="164" fontId="1" fillId="0" borderId="18" xfId="4" applyNumberFormat="1" applyFont="1" applyFill="1" applyBorder="1" applyAlignment="1" applyProtection="1">
      <alignment horizontal="center" vertical="top"/>
    </xf>
    <xf numFmtId="167" fontId="1" fillId="0" borderId="3" xfId="9" applyNumberFormat="1" applyFont="1" applyFill="1" applyBorder="1" applyAlignment="1" applyProtection="1">
      <alignment horizontal="center" vertical="top"/>
    </xf>
    <xf numFmtId="164" fontId="1" fillId="0" borderId="1" xfId="1" applyFont="1" applyBorder="1" applyAlignment="1">
      <alignment vertical="top"/>
    </xf>
    <xf numFmtId="167" fontId="1" fillId="0" borderId="0" xfId="9" applyNumberFormat="1" applyFont="1" applyFill="1" applyBorder="1" applyAlignment="1" applyProtection="1">
      <alignment horizontal="center" vertical="top"/>
    </xf>
    <xf numFmtId="4" fontId="1" fillId="0" borderId="0" xfId="1" applyNumberFormat="1" applyFont="1" applyAlignment="1">
      <alignment horizontal="left" vertical="center" wrapText="1"/>
    </xf>
    <xf numFmtId="165" fontId="3" fillId="0" borderId="0" xfId="2" applyNumberFormat="1" applyFont="1" applyAlignment="1">
      <alignment horizontal="center" vertical="top"/>
    </xf>
    <xf numFmtId="164" fontId="1" fillId="0" borderId="6" xfId="2" applyFont="1" applyBorder="1" applyAlignment="1">
      <alignment horizontal="left" vertical="top" wrapText="1"/>
    </xf>
    <xf numFmtId="2" fontId="1" fillId="0" borderId="6" xfId="2" applyNumberFormat="1" applyFont="1" applyBorder="1" applyAlignment="1">
      <alignment horizontal="center" vertical="top"/>
    </xf>
    <xf numFmtId="165" fontId="1" fillId="0" borderId="14" xfId="2" applyNumberFormat="1" applyFont="1" applyBorder="1" applyAlignment="1">
      <alignment horizontal="center" vertical="top"/>
    </xf>
    <xf numFmtId="165" fontId="1" fillId="0" borderId="16" xfId="2" applyNumberFormat="1" applyFont="1" applyBorder="1" applyAlignment="1">
      <alignment horizontal="center" vertical="top"/>
    </xf>
    <xf numFmtId="165" fontId="1" fillId="0" borderId="36" xfId="2" applyNumberFormat="1" applyFont="1" applyBorder="1" applyAlignment="1">
      <alignment horizontal="center" vertical="top"/>
    </xf>
    <xf numFmtId="165" fontId="1" fillId="0" borderId="5" xfId="2" applyNumberFormat="1" applyFont="1" applyBorder="1" applyAlignment="1">
      <alignment horizontal="center" vertical="top"/>
    </xf>
    <xf numFmtId="167" fontId="1" fillId="0" borderId="35" xfId="9" applyNumberFormat="1" applyFont="1" applyFill="1" applyBorder="1" applyAlignment="1" applyProtection="1">
      <alignment horizontal="center" vertical="top"/>
    </xf>
    <xf numFmtId="164" fontId="1" fillId="0" borderId="35" xfId="4" applyNumberFormat="1" applyFont="1" applyFill="1" applyBorder="1" applyAlignment="1" applyProtection="1">
      <alignment horizontal="center" vertical="top"/>
    </xf>
    <xf numFmtId="2" fontId="1" fillId="0" borderId="35" xfId="2" applyNumberFormat="1" applyFont="1" applyBorder="1" applyAlignment="1">
      <alignment horizontal="center" vertical="top"/>
    </xf>
    <xf numFmtId="165" fontId="1" fillId="0" borderId="35" xfId="2" applyNumberFormat="1" applyFont="1" applyBorder="1" applyAlignment="1">
      <alignment horizontal="center" vertical="top"/>
    </xf>
    <xf numFmtId="164" fontId="1" fillId="0" borderId="35" xfId="4" applyNumberFormat="1" applyFont="1" applyFill="1" applyBorder="1" applyAlignment="1">
      <alignment horizontal="center"/>
    </xf>
    <xf numFmtId="164" fontId="1" fillId="0" borderId="35" xfId="4" applyNumberFormat="1" applyFont="1" applyFill="1" applyBorder="1" applyAlignment="1">
      <alignment horizontal="center" vertical="top"/>
    </xf>
    <xf numFmtId="49" fontId="1" fillId="0" borderId="0" xfId="1" applyNumberFormat="1" applyFont="1" applyAlignment="1">
      <alignment horizontal="center" vertical="top" wrapText="1"/>
    </xf>
    <xf numFmtId="4" fontId="1" fillId="0" borderId="0" xfId="1" applyNumberFormat="1" applyFont="1" applyAlignment="1">
      <alignment horizontal="center" vertical="top" wrapText="1"/>
    </xf>
    <xf numFmtId="164" fontId="1" fillId="0" borderId="0" xfId="1" applyFont="1" applyAlignment="1">
      <alignment horizontal="center" vertical="top"/>
    </xf>
    <xf numFmtId="167" fontId="1" fillId="28" borderId="4" xfId="1" applyNumberFormat="1" applyFont="1" applyFill="1" applyBorder="1" applyAlignment="1">
      <alignment horizontal="center" vertical="top"/>
    </xf>
    <xf numFmtId="49" fontId="3" fillId="28" borderId="4" xfId="1" applyNumberFormat="1" applyFont="1" applyFill="1" applyBorder="1" applyAlignment="1">
      <alignment horizontal="right" vertical="top" wrapText="1"/>
    </xf>
    <xf numFmtId="49" fontId="1" fillId="28" borderId="4" xfId="1" applyNumberFormat="1" applyFont="1" applyFill="1" applyBorder="1" applyAlignment="1">
      <alignment horizontal="center" vertical="top" wrapText="1"/>
    </xf>
    <xf numFmtId="4" fontId="1" fillId="28" borderId="4" xfId="1" applyNumberFormat="1" applyFont="1" applyFill="1" applyBorder="1" applyAlignment="1">
      <alignment horizontal="center" vertical="top" wrapText="1"/>
    </xf>
    <xf numFmtId="164" fontId="1" fillId="28" borderId="4" xfId="1" applyFont="1" applyFill="1" applyBorder="1" applyAlignment="1">
      <alignment horizontal="center" vertical="top"/>
    </xf>
    <xf numFmtId="165" fontId="3" fillId="28" borderId="4" xfId="2" applyNumberFormat="1" applyFont="1" applyFill="1" applyBorder="1" applyAlignment="1">
      <alignment horizontal="center" vertical="top"/>
    </xf>
    <xf numFmtId="49" fontId="3" fillId="28" borderId="0" xfId="1" applyNumberFormat="1" applyFont="1" applyFill="1" applyAlignment="1">
      <alignment vertical="top"/>
    </xf>
    <xf numFmtId="49" fontId="3" fillId="28" borderId="0" xfId="1" applyNumberFormat="1" applyFont="1" applyFill="1" applyAlignment="1">
      <alignment vertical="top" wrapText="1"/>
    </xf>
    <xf numFmtId="49" fontId="1" fillId="28" borderId="0" xfId="1" applyNumberFormat="1" applyFont="1" applyFill="1" applyAlignment="1">
      <alignment vertical="top" wrapText="1"/>
    </xf>
    <xf numFmtId="4" fontId="1" fillId="28" borderId="0" xfId="1" applyNumberFormat="1" applyFont="1" applyFill="1" applyAlignment="1">
      <alignment horizontal="left" vertical="top" wrapText="1"/>
    </xf>
    <xf numFmtId="164" fontId="1" fillId="28" borderId="0" xfId="1" applyFont="1" applyFill="1" applyAlignment="1">
      <alignment vertical="top"/>
    </xf>
    <xf numFmtId="167" fontId="1" fillId="28" borderId="4" xfId="1" applyNumberFormat="1" applyFont="1" applyFill="1" applyBorder="1" applyAlignment="1">
      <alignment horizontal="center" vertical="center"/>
    </xf>
    <xf numFmtId="49" fontId="3" fillId="28" borderId="4" xfId="1" applyNumberFormat="1" applyFont="1" applyFill="1" applyBorder="1" applyAlignment="1">
      <alignment vertical="center" wrapText="1"/>
    </xf>
    <xf numFmtId="49" fontId="1" fillId="28" borderId="4" xfId="1" applyNumberFormat="1" applyFont="1" applyFill="1" applyBorder="1" applyAlignment="1">
      <alignment horizontal="center" vertical="center" wrapText="1"/>
    </xf>
    <xf numFmtId="4" fontId="1" fillId="28" borderId="4" xfId="1" applyNumberFormat="1" applyFont="1" applyFill="1" applyBorder="1" applyAlignment="1">
      <alignment horizontal="center" vertical="center" wrapText="1"/>
    </xf>
    <xf numFmtId="164" fontId="1" fillId="28" borderId="4" xfId="1" applyFont="1" applyFill="1" applyBorder="1" applyAlignment="1">
      <alignment horizontal="center" vertical="center"/>
    </xf>
    <xf numFmtId="165" fontId="1" fillId="28" borderId="4" xfId="2" applyNumberFormat="1" applyFont="1" applyFill="1" applyBorder="1" applyAlignment="1">
      <alignment horizontal="center" vertical="center"/>
    </xf>
    <xf numFmtId="49" fontId="3" fillId="28" borderId="4" xfId="1" applyNumberFormat="1" applyFont="1" applyFill="1" applyBorder="1" applyAlignment="1">
      <alignment horizontal="right" vertical="center" wrapText="1"/>
    </xf>
    <xf numFmtId="165" fontId="3" fillId="28" borderId="4" xfId="2" applyNumberFormat="1" applyFont="1" applyFill="1" applyBorder="1" applyAlignment="1">
      <alignment horizontal="center" vertical="center"/>
    </xf>
    <xf numFmtId="49" fontId="3" fillId="0" borderId="0" xfId="1" applyNumberFormat="1" applyFont="1" applyAlignment="1">
      <alignment horizontal="right" vertical="top" wrapText="1"/>
    </xf>
    <xf numFmtId="4" fontId="1" fillId="0" borderId="4" xfId="1" applyNumberFormat="1" applyFont="1" applyBorder="1" applyAlignment="1">
      <alignment vertical="top"/>
    </xf>
    <xf numFmtId="167" fontId="1" fillId="0" borderId="18" xfId="9" applyNumberFormat="1" applyFont="1" applyFill="1" applyBorder="1" applyAlignment="1" applyProtection="1">
      <alignment horizontal="center" vertical="top"/>
    </xf>
    <xf numFmtId="4" fontId="1" fillId="0" borderId="4" xfId="1" applyNumberFormat="1" applyFont="1" applyBorder="1" applyAlignment="1">
      <alignment vertical="center"/>
    </xf>
    <xf numFmtId="167" fontId="1" fillId="28" borderId="19" xfId="2" applyNumberFormat="1" applyFont="1" applyFill="1" applyBorder="1" applyAlignment="1">
      <alignment horizontal="center" vertical="center"/>
    </xf>
    <xf numFmtId="164" fontId="3" fillId="28" borderId="11" xfId="8" applyNumberFormat="1" applyFont="1" applyFill="1" applyBorder="1" applyAlignment="1" applyProtection="1">
      <alignment horizontal="right" vertical="center"/>
    </xf>
    <xf numFmtId="164" fontId="1" fillId="28" borderId="11" xfId="5" applyNumberFormat="1" applyFont="1" applyFill="1" applyBorder="1" applyAlignment="1" applyProtection="1">
      <alignment horizontal="center" vertical="center"/>
    </xf>
    <xf numFmtId="167" fontId="3" fillId="28" borderId="4" xfId="2" applyNumberFormat="1" applyFont="1" applyFill="1" applyBorder="1" applyAlignment="1">
      <alignment horizontal="right" vertical="center"/>
    </xf>
    <xf numFmtId="165" fontId="1" fillId="28" borderId="11" xfId="5" applyNumberFormat="1" applyFont="1" applyFill="1" applyBorder="1" applyAlignment="1" applyProtection="1">
      <alignment horizontal="right" vertical="center"/>
      <protection locked="0"/>
    </xf>
    <xf numFmtId="165" fontId="3" fillId="28" borderId="12" xfId="5" applyNumberFormat="1" applyFont="1" applyFill="1" applyBorder="1" applyAlignment="1" applyProtection="1">
      <alignment horizontal="center" vertical="center"/>
    </xf>
    <xf numFmtId="2" fontId="1" fillId="0" borderId="35" xfId="2" applyNumberFormat="1" applyFont="1" applyBorder="1" applyAlignment="1">
      <alignment horizontal="center"/>
    </xf>
    <xf numFmtId="164" fontId="1" fillId="0" borderId="35" xfId="2" applyFont="1" applyBorder="1" applyAlignment="1">
      <alignment horizontal="left" vertical="top" wrapText="1"/>
    </xf>
    <xf numFmtId="164" fontId="1" fillId="0" borderId="18" xfId="2" applyFont="1" applyBorder="1" applyAlignment="1">
      <alignment horizontal="left" vertical="top" wrapText="1"/>
    </xf>
    <xf numFmtId="2" fontId="1" fillId="0" borderId="18" xfId="2" applyNumberFormat="1" applyFont="1" applyBorder="1" applyAlignment="1">
      <alignment horizontal="center" vertical="top"/>
    </xf>
    <xf numFmtId="4" fontId="1" fillId="0" borderId="37" xfId="1" applyNumberFormat="1" applyFont="1" applyBorder="1" applyAlignment="1">
      <alignment vertical="center"/>
    </xf>
    <xf numFmtId="4" fontId="1" fillId="0" borderId="38" xfId="1" applyNumberFormat="1" applyFont="1" applyBorder="1" applyAlignment="1">
      <alignment vertical="center"/>
    </xf>
    <xf numFmtId="4" fontId="1" fillId="0" borderId="4" xfId="1" applyNumberFormat="1" applyFont="1" applyBorder="1" applyAlignment="1">
      <alignment horizontal="left" vertical="top" wrapText="1"/>
    </xf>
    <xf numFmtId="4" fontId="1" fillId="0" borderId="0" xfId="1" applyNumberFormat="1" applyFont="1" applyAlignment="1">
      <alignment vertical="top" wrapText="1"/>
    </xf>
    <xf numFmtId="4" fontId="1" fillId="0" borderId="18" xfId="1" applyNumberFormat="1" applyFont="1" applyBorder="1" applyAlignment="1">
      <alignment vertical="top" wrapText="1"/>
    </xf>
    <xf numFmtId="2" fontId="1" fillId="0" borderId="4" xfId="2" applyNumberFormat="1" applyFont="1" applyBorder="1" applyAlignment="1">
      <alignment horizontal="center" vertical="top"/>
    </xf>
    <xf numFmtId="165" fontId="1" fillId="0" borderId="18" xfId="2" applyNumberFormat="1" applyFont="1" applyBorder="1" applyAlignment="1">
      <alignment horizontal="center" vertical="top"/>
    </xf>
    <xf numFmtId="0" fontId="1" fillId="0" borderId="35" xfId="10" applyFont="1" applyBorder="1" applyAlignment="1">
      <alignment horizontal="left" vertical="top" wrapText="1"/>
    </xf>
    <xf numFmtId="4" fontId="1" fillId="0" borderId="35" xfId="1" applyNumberFormat="1" applyFont="1" applyBorder="1" applyAlignment="1">
      <alignment vertical="top" wrapText="1"/>
    </xf>
    <xf numFmtId="0" fontId="1" fillId="0" borderId="35" xfId="11" applyFont="1" applyBorder="1" applyAlignment="1">
      <alignment vertical="top" wrapText="1"/>
    </xf>
    <xf numFmtId="4" fontId="1" fillId="0" borderId="35" xfId="1" applyNumberFormat="1" applyFont="1" applyBorder="1" applyAlignment="1">
      <alignment vertical="center" wrapText="1"/>
    </xf>
    <xf numFmtId="49" fontId="3" fillId="0" borderId="4" xfId="1" applyNumberFormat="1" applyFont="1" applyBorder="1" applyAlignment="1">
      <alignment horizontal="right" vertical="top" wrapText="1"/>
    </xf>
    <xf numFmtId="49" fontId="1" fillId="0" borderId="4" xfId="1" applyNumberFormat="1" applyFont="1" applyBorder="1" applyAlignment="1">
      <alignment horizontal="center" vertical="top" wrapText="1"/>
    </xf>
    <xf numFmtId="4" fontId="1" fillId="0" borderId="4" xfId="1" applyNumberFormat="1" applyFont="1" applyBorder="1" applyAlignment="1">
      <alignment horizontal="center" vertical="top" wrapText="1"/>
    </xf>
    <xf numFmtId="164" fontId="1" fillId="0" borderId="4" xfId="1" applyFont="1" applyBorder="1" applyAlignment="1">
      <alignment horizontal="center" vertical="top"/>
    </xf>
    <xf numFmtId="165" fontId="3" fillId="0" borderId="4" xfId="2" applyNumberFormat="1" applyFont="1" applyBorder="1" applyAlignment="1">
      <alignment horizontal="center" vertical="top"/>
    </xf>
    <xf numFmtId="167" fontId="1" fillId="29" borderId="0" xfId="1" applyNumberFormat="1" applyFont="1" applyFill="1" applyAlignment="1">
      <alignment horizontal="center" vertical="top"/>
    </xf>
    <xf numFmtId="49" fontId="1" fillId="29" borderId="0" xfId="1" applyNumberFormat="1" applyFont="1" applyFill="1" applyAlignment="1">
      <alignment vertical="top" wrapText="1"/>
    </xf>
    <xf numFmtId="49" fontId="1" fillId="29" borderId="0" xfId="1" applyNumberFormat="1" applyFont="1" applyFill="1" applyAlignment="1">
      <alignment horizontal="center" vertical="top" wrapText="1"/>
    </xf>
    <xf numFmtId="4" fontId="1" fillId="29" borderId="0" xfId="1" applyNumberFormat="1" applyFont="1" applyFill="1" applyAlignment="1">
      <alignment horizontal="center" vertical="top" wrapText="1"/>
    </xf>
    <xf numFmtId="164" fontId="1" fillId="29" borderId="0" xfId="1" applyFont="1" applyFill="1" applyAlignment="1">
      <alignment horizontal="center" vertical="top"/>
    </xf>
    <xf numFmtId="165" fontId="1" fillId="29" borderId="0" xfId="2" applyNumberFormat="1" applyFont="1" applyFill="1" applyAlignment="1">
      <alignment horizontal="center" vertical="top"/>
    </xf>
    <xf numFmtId="164" fontId="1" fillId="29" borderId="0" xfId="2" applyFont="1" applyFill="1" applyAlignment="1">
      <alignment horizontal="left" vertical="top" wrapText="1"/>
    </xf>
    <xf numFmtId="164" fontId="1" fillId="29" borderId="0" xfId="4" applyNumberFormat="1" applyFont="1" applyFill="1" applyBorder="1" applyAlignment="1" applyProtection="1">
      <alignment horizontal="center" vertical="top"/>
    </xf>
    <xf numFmtId="4" fontId="60" fillId="29" borderId="0" xfId="1" applyNumberFormat="1" applyFont="1" applyFill="1" applyAlignment="1">
      <alignment horizontal="center" vertical="top" wrapText="1"/>
    </xf>
    <xf numFmtId="49" fontId="56" fillId="0" borderId="0" xfId="0" applyNumberFormat="1" applyFont="1" applyAlignment="1">
      <alignment horizontal="left" vertical="center" wrapText="1"/>
    </xf>
    <xf numFmtId="164" fontId="57" fillId="0" borderId="0" xfId="0" applyFont="1" applyAlignment="1">
      <alignment vertical="center" wrapText="1"/>
    </xf>
    <xf numFmtId="164" fontId="2" fillId="0" borderId="0" xfId="3" applyFont="1" applyAlignment="1">
      <alignment vertical="center" wrapText="1"/>
    </xf>
    <xf numFmtId="164" fontId="0" fillId="0" borderId="0" xfId="0" applyAlignment="1">
      <alignment vertical="center" wrapText="1"/>
    </xf>
    <xf numFmtId="164" fontId="3" fillId="0" borderId="0" xfId="0" applyFont="1" applyAlignment="1">
      <alignment horizontal="left" wrapText="1"/>
    </xf>
    <xf numFmtId="49" fontId="3" fillId="28" borderId="4" xfId="1" applyNumberFormat="1" applyFont="1" applyFill="1" applyBorder="1" applyAlignment="1">
      <alignment horizontal="right" vertical="top" wrapText="1"/>
    </xf>
    <xf numFmtId="49" fontId="15" fillId="0" borderId="0" xfId="2" applyNumberFormat="1" applyFont="1" applyAlignment="1">
      <alignment horizontal="left" vertical="top" wrapText="1"/>
    </xf>
    <xf numFmtId="2" fontId="15" fillId="0" borderId="0" xfId="2" applyNumberFormat="1" applyFont="1" applyAlignment="1">
      <alignment horizontal="left" vertical="top" wrapText="1"/>
    </xf>
    <xf numFmtId="2" fontId="9" fillId="0" borderId="0" xfId="2" applyNumberFormat="1" applyFont="1" applyAlignment="1">
      <alignment horizontal="left" vertical="top" wrapText="1"/>
    </xf>
    <xf numFmtId="164" fontId="59" fillId="0" borderId="0" xfId="0" applyFont="1" applyAlignment="1">
      <alignment horizontal="left" vertical="top" wrapText="1"/>
    </xf>
    <xf numFmtId="2" fontId="9" fillId="0" borderId="7" xfId="2" applyNumberFormat="1" applyFont="1" applyBorder="1" applyAlignment="1">
      <alignment horizontal="left" vertical="center" wrapText="1"/>
    </xf>
    <xf numFmtId="164" fontId="0" fillId="0" borderId="7" xfId="0" applyBorder="1" applyAlignment="1">
      <alignment horizontal="left" vertical="center" wrapText="1"/>
    </xf>
    <xf numFmtId="164" fontId="3" fillId="0" borderId="0" xfId="0" applyFont="1" applyAlignment="1">
      <alignment horizontal="left" vertical="top" wrapText="1"/>
    </xf>
    <xf numFmtId="164" fontId="1" fillId="29" borderId="35" xfId="4" applyNumberFormat="1" applyFont="1" applyFill="1" applyBorder="1" applyAlignment="1" applyProtection="1">
      <alignment horizontal="center" vertical="top"/>
    </xf>
    <xf numFmtId="2" fontId="1" fillId="29" borderId="35" xfId="2" applyNumberFormat="1" applyFont="1" applyFill="1" applyBorder="1" applyAlignment="1">
      <alignment horizontal="center" vertical="top"/>
    </xf>
    <xf numFmtId="165" fontId="1" fillId="29" borderId="35" xfId="2" applyNumberFormat="1" applyFont="1" applyFill="1" applyBorder="1" applyAlignment="1">
      <alignment horizontal="center" vertical="top"/>
    </xf>
    <xf numFmtId="164" fontId="1" fillId="29" borderId="35" xfId="0" applyFont="1" applyFill="1" applyBorder="1" applyAlignment="1">
      <alignment horizontal="center" vertical="top"/>
    </xf>
    <xf numFmtId="164" fontId="1" fillId="29" borderId="35" xfId="4" applyNumberFormat="1" applyFont="1" applyFill="1" applyBorder="1" applyAlignment="1" applyProtection="1">
      <alignment horizontal="center"/>
    </xf>
    <xf numFmtId="2" fontId="1" fillId="29" borderId="35" xfId="2" applyNumberFormat="1" applyFont="1" applyFill="1" applyBorder="1" applyAlignment="1">
      <alignment horizontal="center"/>
    </xf>
    <xf numFmtId="165" fontId="1" fillId="29" borderId="35" xfId="2" applyNumberFormat="1" applyFont="1" applyFill="1" applyBorder="1" applyAlignment="1">
      <alignment horizontal="center"/>
    </xf>
    <xf numFmtId="2" fontId="1" fillId="29" borderId="6" xfId="2" applyNumberFormat="1" applyFont="1" applyFill="1" applyBorder="1" applyAlignment="1">
      <alignment horizontal="center" vertical="top"/>
    </xf>
  </cellXfs>
  <cellStyles count="571">
    <cellStyle name="_List1" xfId="12" xr:uid="{00000000-0005-0000-0000-00000C000000}"/>
    <cellStyle name="_List1 2" xfId="13" xr:uid="{00000000-0005-0000-0000-00000D000000}"/>
    <cellStyle name="20 % – Poudarek1 2" xfId="14" xr:uid="{00000000-0005-0000-0000-00000E000000}"/>
    <cellStyle name="20 % – Poudarek1 2 2" xfId="15" xr:uid="{00000000-0005-0000-0000-00000F000000}"/>
    <cellStyle name="20 % – Poudarek1 3" xfId="16" xr:uid="{00000000-0005-0000-0000-000010000000}"/>
    <cellStyle name="20 % – Poudarek1 3 2" xfId="17" xr:uid="{00000000-0005-0000-0000-000011000000}"/>
    <cellStyle name="20 % – Poudarek2 2" xfId="18" xr:uid="{00000000-0005-0000-0000-000012000000}"/>
    <cellStyle name="20 % – Poudarek2 2 2" xfId="19" xr:uid="{00000000-0005-0000-0000-000013000000}"/>
    <cellStyle name="20 % – Poudarek2 3" xfId="20" xr:uid="{00000000-0005-0000-0000-000014000000}"/>
    <cellStyle name="20 % – Poudarek2 3 2" xfId="21" xr:uid="{00000000-0005-0000-0000-000015000000}"/>
    <cellStyle name="20 % – Poudarek3 2" xfId="22" xr:uid="{00000000-0005-0000-0000-000016000000}"/>
    <cellStyle name="20 % – Poudarek3 2 2" xfId="23" xr:uid="{00000000-0005-0000-0000-000017000000}"/>
    <cellStyle name="20 % – Poudarek3 3" xfId="24" xr:uid="{00000000-0005-0000-0000-000018000000}"/>
    <cellStyle name="20 % – Poudarek3 3 2" xfId="25" xr:uid="{00000000-0005-0000-0000-000019000000}"/>
    <cellStyle name="20 % – Poudarek4 2" xfId="26" xr:uid="{00000000-0005-0000-0000-00001A000000}"/>
    <cellStyle name="20 % – Poudarek4 2 2" xfId="27" xr:uid="{00000000-0005-0000-0000-00001B000000}"/>
    <cellStyle name="20 % – Poudarek4 3" xfId="28" xr:uid="{00000000-0005-0000-0000-00001C000000}"/>
    <cellStyle name="20 % – Poudarek4 3 2" xfId="29" xr:uid="{00000000-0005-0000-0000-00001D000000}"/>
    <cellStyle name="20 % – Poudarek5 2" xfId="30" xr:uid="{00000000-0005-0000-0000-00001E000000}"/>
    <cellStyle name="20 % – Poudarek5 2 2" xfId="31" xr:uid="{00000000-0005-0000-0000-00001F000000}"/>
    <cellStyle name="20 % – Poudarek6 2" xfId="32" xr:uid="{00000000-0005-0000-0000-000020000000}"/>
    <cellStyle name="20 % – Poudarek6 2 2" xfId="33" xr:uid="{00000000-0005-0000-0000-000021000000}"/>
    <cellStyle name="20 % – Poudarek6 3" xfId="34" xr:uid="{00000000-0005-0000-0000-000022000000}"/>
    <cellStyle name="20 % – Poudarek6 3 2" xfId="35" xr:uid="{00000000-0005-0000-0000-000023000000}"/>
    <cellStyle name="20% - Accent1 2" xfId="36" xr:uid="{00000000-0005-0000-0000-000024000000}"/>
    <cellStyle name="20% - Accent1 2 2" xfId="37" xr:uid="{00000000-0005-0000-0000-000025000000}"/>
    <cellStyle name="20% - Accent2 2" xfId="38" xr:uid="{00000000-0005-0000-0000-000026000000}"/>
    <cellStyle name="20% - Accent2 2 2" xfId="39" xr:uid="{00000000-0005-0000-0000-000027000000}"/>
    <cellStyle name="20% - Accent3 2" xfId="40" xr:uid="{00000000-0005-0000-0000-000028000000}"/>
    <cellStyle name="20% - Accent3 2 2" xfId="41" xr:uid="{00000000-0005-0000-0000-000029000000}"/>
    <cellStyle name="20% - Accent4 2" xfId="42" xr:uid="{00000000-0005-0000-0000-00002A000000}"/>
    <cellStyle name="20% - Accent4 2 2" xfId="43" xr:uid="{00000000-0005-0000-0000-00002B000000}"/>
    <cellStyle name="20% - Accent5 2" xfId="44" xr:uid="{00000000-0005-0000-0000-00002C000000}"/>
    <cellStyle name="20% - Accent5 2 2" xfId="45" xr:uid="{00000000-0005-0000-0000-00002D000000}"/>
    <cellStyle name="20% - Accent6 2" xfId="46" xr:uid="{00000000-0005-0000-0000-00002E000000}"/>
    <cellStyle name="20% - Accent6 2 2" xfId="47" xr:uid="{00000000-0005-0000-0000-00002F000000}"/>
    <cellStyle name="40 % – Poudarek1 2" xfId="48" xr:uid="{00000000-0005-0000-0000-000030000000}"/>
    <cellStyle name="40 % – Poudarek1 2 2" xfId="49" xr:uid="{00000000-0005-0000-0000-000031000000}"/>
    <cellStyle name="40 % – Poudarek1 3" xfId="50" xr:uid="{00000000-0005-0000-0000-000032000000}"/>
    <cellStyle name="40 % – Poudarek1 3 2" xfId="51" xr:uid="{00000000-0005-0000-0000-000033000000}"/>
    <cellStyle name="40 % – Poudarek2 2" xfId="52" xr:uid="{00000000-0005-0000-0000-000034000000}"/>
    <cellStyle name="40 % – Poudarek2 2 2" xfId="53" xr:uid="{00000000-0005-0000-0000-000035000000}"/>
    <cellStyle name="40 % – Poudarek3 2" xfId="54" xr:uid="{00000000-0005-0000-0000-000036000000}"/>
    <cellStyle name="40 % – Poudarek3 2 2" xfId="55" xr:uid="{00000000-0005-0000-0000-000037000000}"/>
    <cellStyle name="40 % – Poudarek3 3" xfId="56" xr:uid="{00000000-0005-0000-0000-000038000000}"/>
    <cellStyle name="40 % – Poudarek3 3 2" xfId="57" xr:uid="{00000000-0005-0000-0000-000039000000}"/>
    <cellStyle name="40 % – Poudarek4 2" xfId="58" xr:uid="{00000000-0005-0000-0000-00003A000000}"/>
    <cellStyle name="40 % – Poudarek4 2 2" xfId="59" xr:uid="{00000000-0005-0000-0000-00003B000000}"/>
    <cellStyle name="40 % – Poudarek4 3" xfId="60" xr:uid="{00000000-0005-0000-0000-00003C000000}"/>
    <cellStyle name="40 % – Poudarek4 3 2" xfId="61" xr:uid="{00000000-0005-0000-0000-00003D000000}"/>
    <cellStyle name="40 % – Poudarek5 2" xfId="62" xr:uid="{00000000-0005-0000-0000-00003E000000}"/>
    <cellStyle name="40 % – Poudarek5 2 2" xfId="63" xr:uid="{00000000-0005-0000-0000-00003F000000}"/>
    <cellStyle name="40 % – Poudarek5 3" xfId="64" xr:uid="{00000000-0005-0000-0000-000040000000}"/>
    <cellStyle name="40 % – Poudarek5 3 2" xfId="65" xr:uid="{00000000-0005-0000-0000-000041000000}"/>
    <cellStyle name="40 % – Poudarek6 2" xfId="66" xr:uid="{00000000-0005-0000-0000-000042000000}"/>
    <cellStyle name="40 % – Poudarek6 2 2" xfId="67" xr:uid="{00000000-0005-0000-0000-000043000000}"/>
    <cellStyle name="40 % – Poudarek6 3" xfId="68" xr:uid="{00000000-0005-0000-0000-000044000000}"/>
    <cellStyle name="40 % – Poudarek6 3 2" xfId="69" xr:uid="{00000000-0005-0000-0000-000045000000}"/>
    <cellStyle name="40% - Accent1 2" xfId="70" xr:uid="{00000000-0005-0000-0000-000046000000}"/>
    <cellStyle name="40% - Accent1 2 2" xfId="71" xr:uid="{00000000-0005-0000-0000-000047000000}"/>
    <cellStyle name="40% - Accent2 2" xfId="72" xr:uid="{00000000-0005-0000-0000-000048000000}"/>
    <cellStyle name="40% - Accent2 2 2" xfId="73" xr:uid="{00000000-0005-0000-0000-000049000000}"/>
    <cellStyle name="40% - Accent3 2" xfId="74" xr:uid="{00000000-0005-0000-0000-00004A000000}"/>
    <cellStyle name="40% - Accent3 2 2" xfId="75" xr:uid="{00000000-0005-0000-0000-00004B000000}"/>
    <cellStyle name="40% - Accent4 2" xfId="76" xr:uid="{00000000-0005-0000-0000-00004C000000}"/>
    <cellStyle name="40% - Accent4 2 2" xfId="77" xr:uid="{00000000-0005-0000-0000-00004D000000}"/>
    <cellStyle name="40% - Accent5 2" xfId="78" xr:uid="{00000000-0005-0000-0000-00004E000000}"/>
    <cellStyle name="40% - Accent5 2 2" xfId="79" xr:uid="{00000000-0005-0000-0000-00004F000000}"/>
    <cellStyle name="40% - Accent6 2" xfId="80" xr:uid="{00000000-0005-0000-0000-000050000000}"/>
    <cellStyle name="40% - Accent6 2 2" xfId="81" xr:uid="{00000000-0005-0000-0000-000051000000}"/>
    <cellStyle name="60 % – Poudarek1 2" xfId="82" xr:uid="{00000000-0005-0000-0000-000052000000}"/>
    <cellStyle name="60 % – Poudarek1 2 2" xfId="83" xr:uid="{00000000-0005-0000-0000-000053000000}"/>
    <cellStyle name="60 % – Poudarek2 2" xfId="84" xr:uid="{00000000-0005-0000-0000-000054000000}"/>
    <cellStyle name="60 % – Poudarek2 2 2" xfId="85" xr:uid="{00000000-0005-0000-0000-000055000000}"/>
    <cellStyle name="60 % – Poudarek3 2" xfId="86" xr:uid="{00000000-0005-0000-0000-000056000000}"/>
    <cellStyle name="60 % – Poudarek3 2 2" xfId="87" xr:uid="{00000000-0005-0000-0000-000057000000}"/>
    <cellStyle name="60 % – Poudarek4 2" xfId="88" xr:uid="{00000000-0005-0000-0000-000058000000}"/>
    <cellStyle name="60 % – Poudarek4 2 2" xfId="89" xr:uid="{00000000-0005-0000-0000-000059000000}"/>
    <cellStyle name="60 % – Poudarek5 2" xfId="90" xr:uid="{00000000-0005-0000-0000-00005A000000}"/>
    <cellStyle name="60 % – Poudarek5 2 2" xfId="91" xr:uid="{00000000-0005-0000-0000-00005B000000}"/>
    <cellStyle name="60 % – Poudarek6 2" xfId="92" xr:uid="{00000000-0005-0000-0000-00005C000000}"/>
    <cellStyle name="60 % – Poudarek6 2 2" xfId="93" xr:uid="{00000000-0005-0000-0000-00005D000000}"/>
    <cellStyle name="60% - Accent1 2" xfId="94" xr:uid="{00000000-0005-0000-0000-00005E000000}"/>
    <cellStyle name="60% - Accent1 2 2" xfId="95" xr:uid="{00000000-0005-0000-0000-00005F000000}"/>
    <cellStyle name="60% - Accent2 2" xfId="96" xr:uid="{00000000-0005-0000-0000-000060000000}"/>
    <cellStyle name="60% - Accent2 2 2" xfId="97" xr:uid="{00000000-0005-0000-0000-000061000000}"/>
    <cellStyle name="60% - Accent3 2" xfId="98" xr:uid="{00000000-0005-0000-0000-000062000000}"/>
    <cellStyle name="60% - Accent3 2 2" xfId="99" xr:uid="{00000000-0005-0000-0000-000063000000}"/>
    <cellStyle name="60% - Accent4 2" xfId="100" xr:uid="{00000000-0005-0000-0000-000064000000}"/>
    <cellStyle name="60% - Accent4 2 2" xfId="101" xr:uid="{00000000-0005-0000-0000-000065000000}"/>
    <cellStyle name="60% - Accent5 2" xfId="102" xr:uid="{00000000-0005-0000-0000-000066000000}"/>
    <cellStyle name="60% - Accent5 2 2" xfId="103" xr:uid="{00000000-0005-0000-0000-000067000000}"/>
    <cellStyle name="60% - Accent6 2" xfId="104" xr:uid="{00000000-0005-0000-0000-000068000000}"/>
    <cellStyle name="60% - Accent6 2 2" xfId="105" xr:uid="{00000000-0005-0000-0000-000069000000}"/>
    <cellStyle name="Accent1" xfId="106" xr:uid="{00000000-0005-0000-0000-00006A000000}"/>
    <cellStyle name="Accent1 2" xfId="107" xr:uid="{00000000-0005-0000-0000-00006B000000}"/>
    <cellStyle name="Accent1 2 2" xfId="108" xr:uid="{00000000-0005-0000-0000-00006C000000}"/>
    <cellStyle name="Accent1 3" xfId="109" xr:uid="{00000000-0005-0000-0000-00006D000000}"/>
    <cellStyle name="Accent1 3 2" xfId="110" xr:uid="{00000000-0005-0000-0000-00006E000000}"/>
    <cellStyle name="Accent1 4" xfId="111" xr:uid="{00000000-0005-0000-0000-00006F000000}"/>
    <cellStyle name="Accent2" xfId="112" xr:uid="{00000000-0005-0000-0000-000070000000}"/>
    <cellStyle name="Accent2 2" xfId="113" xr:uid="{00000000-0005-0000-0000-000071000000}"/>
    <cellStyle name="Accent2 2 2" xfId="114" xr:uid="{00000000-0005-0000-0000-000072000000}"/>
    <cellStyle name="Accent2 3" xfId="115" xr:uid="{00000000-0005-0000-0000-000073000000}"/>
    <cellStyle name="Accent2 3 2" xfId="116" xr:uid="{00000000-0005-0000-0000-000074000000}"/>
    <cellStyle name="Accent2 4" xfId="117" xr:uid="{00000000-0005-0000-0000-000075000000}"/>
    <cellStyle name="Accent3" xfId="118" xr:uid="{00000000-0005-0000-0000-000076000000}"/>
    <cellStyle name="Accent3 2" xfId="119" xr:uid="{00000000-0005-0000-0000-000077000000}"/>
    <cellStyle name="Accent3 2 2" xfId="120" xr:uid="{00000000-0005-0000-0000-000078000000}"/>
    <cellStyle name="Accent3 3" xfId="121" xr:uid="{00000000-0005-0000-0000-000079000000}"/>
    <cellStyle name="Accent3 3 2" xfId="122" xr:uid="{00000000-0005-0000-0000-00007A000000}"/>
    <cellStyle name="Accent3 4" xfId="123" xr:uid="{00000000-0005-0000-0000-00007B000000}"/>
    <cellStyle name="Accent4" xfId="124" xr:uid="{00000000-0005-0000-0000-00007C000000}"/>
    <cellStyle name="Accent4 2" xfId="125" xr:uid="{00000000-0005-0000-0000-00007D000000}"/>
    <cellStyle name="Accent4 2 2" xfId="126" xr:uid="{00000000-0005-0000-0000-00007E000000}"/>
    <cellStyle name="Accent4 3" xfId="127" xr:uid="{00000000-0005-0000-0000-00007F000000}"/>
    <cellStyle name="Accent4 3 2" xfId="128" xr:uid="{00000000-0005-0000-0000-000080000000}"/>
    <cellStyle name="Accent4 4" xfId="129" xr:uid="{00000000-0005-0000-0000-000081000000}"/>
    <cellStyle name="Accent5" xfId="130" xr:uid="{00000000-0005-0000-0000-000082000000}"/>
    <cellStyle name="Accent5 2" xfId="131" xr:uid="{00000000-0005-0000-0000-000083000000}"/>
    <cellStyle name="Accent5 2 2" xfId="132" xr:uid="{00000000-0005-0000-0000-000084000000}"/>
    <cellStyle name="Accent5 3" xfId="133" xr:uid="{00000000-0005-0000-0000-000085000000}"/>
    <cellStyle name="Accent6" xfId="134" xr:uid="{00000000-0005-0000-0000-000086000000}"/>
    <cellStyle name="Accent6 2" xfId="135" xr:uid="{00000000-0005-0000-0000-000087000000}"/>
    <cellStyle name="Accent6 2 2" xfId="136" xr:uid="{00000000-0005-0000-0000-000088000000}"/>
    <cellStyle name="Accent6 3" xfId="137" xr:uid="{00000000-0005-0000-0000-000089000000}"/>
    <cellStyle name="Accent6 3 2" xfId="138" xr:uid="{00000000-0005-0000-0000-00008A000000}"/>
    <cellStyle name="Accent6 4" xfId="139" xr:uid="{00000000-0005-0000-0000-00008B000000}"/>
    <cellStyle name="Bad" xfId="140" xr:uid="{00000000-0005-0000-0000-00008C000000}"/>
    <cellStyle name="Bad 2" xfId="141" xr:uid="{00000000-0005-0000-0000-00008D000000}"/>
    <cellStyle name="Bad 2 2" xfId="142" xr:uid="{00000000-0005-0000-0000-00008E000000}"/>
    <cellStyle name="Bad 3" xfId="143" xr:uid="{00000000-0005-0000-0000-00008F000000}"/>
    <cellStyle name="Bad 3 2" xfId="144" xr:uid="{00000000-0005-0000-0000-000090000000}"/>
    <cellStyle name="Bad 4" xfId="145" xr:uid="{00000000-0005-0000-0000-000091000000}"/>
    <cellStyle name="Calculation" xfId="146" xr:uid="{00000000-0005-0000-0000-000092000000}"/>
    <cellStyle name="Calculation 2" xfId="147" xr:uid="{00000000-0005-0000-0000-000093000000}"/>
    <cellStyle name="Calculation 2 2" xfId="148" xr:uid="{00000000-0005-0000-0000-000094000000}"/>
    <cellStyle name="Calculation 3" xfId="149" xr:uid="{00000000-0005-0000-0000-000095000000}"/>
    <cellStyle name="Calculation 3 2" xfId="150" xr:uid="{00000000-0005-0000-0000-000096000000}"/>
    <cellStyle name="Calculation 4" xfId="151" xr:uid="{00000000-0005-0000-0000-000097000000}"/>
    <cellStyle name="Check Cell" xfId="152" xr:uid="{00000000-0005-0000-0000-000098000000}"/>
    <cellStyle name="Check Cell 2" xfId="153" xr:uid="{00000000-0005-0000-0000-000099000000}"/>
    <cellStyle name="Check Cell 2 2" xfId="154" xr:uid="{00000000-0005-0000-0000-00009A000000}"/>
    <cellStyle name="Check Cell 3" xfId="155" xr:uid="{00000000-0005-0000-0000-00009B000000}"/>
    <cellStyle name="Comma 2" xfId="156" xr:uid="{00000000-0005-0000-0000-00009C000000}"/>
    <cellStyle name="Dobro 2" xfId="157" xr:uid="{00000000-0005-0000-0000-00009D000000}"/>
    <cellStyle name="Dobro 2 2" xfId="158" xr:uid="{00000000-0005-0000-0000-00009E000000}"/>
    <cellStyle name="Euro" xfId="159" xr:uid="{00000000-0005-0000-0000-00009F000000}"/>
    <cellStyle name="Euro 2" xfId="160" xr:uid="{00000000-0005-0000-0000-0000A0000000}"/>
    <cellStyle name="Euro 2 2" xfId="161" xr:uid="{00000000-0005-0000-0000-0000A1000000}"/>
    <cellStyle name="Euro 3" xfId="162" xr:uid="{00000000-0005-0000-0000-0000A2000000}"/>
    <cellStyle name="Euro 3 2" xfId="163" xr:uid="{00000000-0005-0000-0000-0000A3000000}"/>
    <cellStyle name="Euro 4" xfId="164" xr:uid="{00000000-0005-0000-0000-0000A4000000}"/>
    <cellStyle name="Euro 4 2" xfId="165" xr:uid="{00000000-0005-0000-0000-0000A5000000}"/>
    <cellStyle name="Euro 5" xfId="166" xr:uid="{00000000-0005-0000-0000-0000A6000000}"/>
    <cellStyle name="Euro 6" xfId="167" xr:uid="{00000000-0005-0000-0000-0000A7000000}"/>
    <cellStyle name="Explanatory Text" xfId="168" xr:uid="{00000000-0005-0000-0000-0000A8000000}"/>
    <cellStyle name="Explanatory Text 2" xfId="169" xr:uid="{00000000-0005-0000-0000-0000A9000000}"/>
    <cellStyle name="Good 2" xfId="170" xr:uid="{00000000-0005-0000-0000-0000AA000000}"/>
    <cellStyle name="Good 2 2" xfId="171" xr:uid="{00000000-0005-0000-0000-0000AB000000}"/>
    <cellStyle name="Heading 1" xfId="172" xr:uid="{00000000-0005-0000-0000-0000AC000000}"/>
    <cellStyle name="Heading 1 2" xfId="173" xr:uid="{00000000-0005-0000-0000-0000AD000000}"/>
    <cellStyle name="Heading 1 2 2" xfId="174" xr:uid="{00000000-0005-0000-0000-0000AE000000}"/>
    <cellStyle name="Heading 1 3" xfId="175" xr:uid="{00000000-0005-0000-0000-0000AF000000}"/>
    <cellStyle name="Heading 1 3 2" xfId="176" xr:uid="{00000000-0005-0000-0000-0000B0000000}"/>
    <cellStyle name="Heading 1 4" xfId="177" xr:uid="{00000000-0005-0000-0000-0000B1000000}"/>
    <cellStyle name="Heading 2" xfId="178" xr:uid="{00000000-0005-0000-0000-0000B2000000}"/>
    <cellStyle name="Heading 2 2" xfId="179" xr:uid="{00000000-0005-0000-0000-0000B3000000}"/>
    <cellStyle name="Heading 2 2 2" xfId="180" xr:uid="{00000000-0005-0000-0000-0000B4000000}"/>
    <cellStyle name="Heading 2 3" xfId="181" xr:uid="{00000000-0005-0000-0000-0000B5000000}"/>
    <cellStyle name="Heading 2 3 2" xfId="182" xr:uid="{00000000-0005-0000-0000-0000B6000000}"/>
    <cellStyle name="Heading 2 4" xfId="183" xr:uid="{00000000-0005-0000-0000-0000B7000000}"/>
    <cellStyle name="Heading 3" xfId="184" xr:uid="{00000000-0005-0000-0000-0000B8000000}"/>
    <cellStyle name="Heading 3 2" xfId="185" xr:uid="{00000000-0005-0000-0000-0000B9000000}"/>
    <cellStyle name="Heading 3 2 2" xfId="186" xr:uid="{00000000-0005-0000-0000-0000BA000000}"/>
    <cellStyle name="Heading 3 3" xfId="187" xr:uid="{00000000-0005-0000-0000-0000BB000000}"/>
    <cellStyle name="Heading 3 3 2" xfId="188" xr:uid="{00000000-0005-0000-0000-0000BC000000}"/>
    <cellStyle name="Heading 3 4" xfId="189" xr:uid="{00000000-0005-0000-0000-0000BD000000}"/>
    <cellStyle name="Heading 4" xfId="190" xr:uid="{00000000-0005-0000-0000-0000BE000000}"/>
    <cellStyle name="Heading 4 2" xfId="191" xr:uid="{00000000-0005-0000-0000-0000BF000000}"/>
    <cellStyle name="Heading 4 2 2" xfId="192" xr:uid="{00000000-0005-0000-0000-0000C0000000}"/>
    <cellStyle name="Heading 4 3" xfId="193" xr:uid="{00000000-0005-0000-0000-0000C1000000}"/>
    <cellStyle name="Heading 4 3 2" xfId="194" xr:uid="{00000000-0005-0000-0000-0000C2000000}"/>
    <cellStyle name="Heading 4 4" xfId="195" xr:uid="{00000000-0005-0000-0000-0000C3000000}"/>
    <cellStyle name="Hiperpovezava 2" xfId="196" xr:uid="{00000000-0005-0000-0000-0000C4000000}"/>
    <cellStyle name="Hiperpovezava 2 2" xfId="197" xr:uid="{00000000-0005-0000-0000-0000C5000000}"/>
    <cellStyle name="Input" xfId="198" xr:uid="{00000000-0005-0000-0000-0000C6000000}"/>
    <cellStyle name="Input 2" xfId="199" xr:uid="{00000000-0005-0000-0000-0000C7000000}"/>
    <cellStyle name="Input 2 2" xfId="200" xr:uid="{00000000-0005-0000-0000-0000C8000000}"/>
    <cellStyle name="Input 3" xfId="201" xr:uid="{00000000-0005-0000-0000-0000C9000000}"/>
    <cellStyle name="Input 3 2" xfId="202" xr:uid="{00000000-0005-0000-0000-0000CA000000}"/>
    <cellStyle name="Input 4" xfId="203" xr:uid="{00000000-0005-0000-0000-0000CB000000}"/>
    <cellStyle name="Izhod 2" xfId="204" xr:uid="{00000000-0005-0000-0000-0000CC000000}"/>
    <cellStyle name="Izhod 2 2" xfId="205" xr:uid="{00000000-0005-0000-0000-0000CD000000}"/>
    <cellStyle name="Keš" xfId="206" xr:uid="{00000000-0005-0000-0000-0000CE000000}"/>
    <cellStyle name="Linked Cell" xfId="207" xr:uid="{00000000-0005-0000-0000-0000CF000000}"/>
    <cellStyle name="Linked Cell 2" xfId="208" xr:uid="{00000000-0005-0000-0000-0000D0000000}"/>
    <cellStyle name="Linked Cell 2 2" xfId="209" xr:uid="{00000000-0005-0000-0000-0000D1000000}"/>
    <cellStyle name="Linked Cell 3" xfId="210" xr:uid="{00000000-0005-0000-0000-0000D2000000}"/>
    <cellStyle name="Linked Cell 3 2" xfId="211" xr:uid="{00000000-0005-0000-0000-0000D3000000}"/>
    <cellStyle name="Linked Cell 4" xfId="212" xr:uid="{00000000-0005-0000-0000-0000D4000000}"/>
    <cellStyle name="Naslov 1 2" xfId="213" xr:uid="{00000000-0005-0000-0000-0000D5000000}"/>
    <cellStyle name="Naslov 1 2 2" xfId="214" xr:uid="{00000000-0005-0000-0000-0000D6000000}"/>
    <cellStyle name="Naslov 2 2" xfId="215" xr:uid="{00000000-0005-0000-0000-0000D7000000}"/>
    <cellStyle name="Naslov 2 2 2" xfId="216" xr:uid="{00000000-0005-0000-0000-0000D8000000}"/>
    <cellStyle name="Naslov 3 2" xfId="217" xr:uid="{00000000-0005-0000-0000-0000D9000000}"/>
    <cellStyle name="Naslov 3 2 2" xfId="218" xr:uid="{00000000-0005-0000-0000-0000DA000000}"/>
    <cellStyle name="Naslov 4 2" xfId="219" xr:uid="{00000000-0005-0000-0000-0000DB000000}"/>
    <cellStyle name="Naslov 4 2 2" xfId="220" xr:uid="{00000000-0005-0000-0000-0000DC000000}"/>
    <cellStyle name="Naslov 5" xfId="221" xr:uid="{00000000-0005-0000-0000-0000DD000000}"/>
    <cellStyle name="Naslov 5 2" xfId="222" xr:uid="{00000000-0005-0000-0000-0000DE000000}"/>
    <cellStyle name="Navadno" xfId="0" builtinId="0"/>
    <cellStyle name="Navadno 10" xfId="223" xr:uid="{00000000-0005-0000-0000-0000DF000000}"/>
    <cellStyle name="Navadno 10 2" xfId="224" xr:uid="{00000000-0005-0000-0000-0000E0000000}"/>
    <cellStyle name="Navadno 10 2 2" xfId="225" xr:uid="{00000000-0005-0000-0000-0000E1000000}"/>
    <cellStyle name="Navadno 10 2 3" xfId="226" xr:uid="{00000000-0005-0000-0000-0000E2000000}"/>
    <cellStyle name="Navadno 10 3" xfId="227" xr:uid="{00000000-0005-0000-0000-0000E3000000}"/>
    <cellStyle name="Navadno 10 4" xfId="228" xr:uid="{00000000-0005-0000-0000-0000E4000000}"/>
    <cellStyle name="Navadno 11" xfId="229" xr:uid="{00000000-0005-0000-0000-0000E5000000}"/>
    <cellStyle name="Navadno 11 2" xfId="230" xr:uid="{00000000-0005-0000-0000-0000E6000000}"/>
    <cellStyle name="Navadno 12" xfId="231" xr:uid="{00000000-0005-0000-0000-0000E7000000}"/>
    <cellStyle name="Navadno 14" xfId="570" xr:uid="{4198F2DD-F926-44BF-AC16-1508DD7DE32F}"/>
    <cellStyle name="Navadno 17" xfId="232" xr:uid="{00000000-0005-0000-0000-0000E8000000}"/>
    <cellStyle name="Navadno 18" xfId="233" xr:uid="{00000000-0005-0000-0000-0000E9000000}"/>
    <cellStyle name="Navadno 18 2" xfId="234" xr:uid="{00000000-0005-0000-0000-0000EA000000}"/>
    <cellStyle name="Navadno 2" xfId="3" xr:uid="{00000000-0005-0000-0000-000003000000}"/>
    <cellStyle name="Navadno 2 10" xfId="235" xr:uid="{00000000-0005-0000-0000-0000EB000000}"/>
    <cellStyle name="Navadno 2 11" xfId="236" xr:uid="{00000000-0005-0000-0000-0000EC000000}"/>
    <cellStyle name="Navadno 2 2" xfId="237" xr:uid="{00000000-0005-0000-0000-0000ED000000}"/>
    <cellStyle name="Navadno 2 2 2" xfId="238" xr:uid="{00000000-0005-0000-0000-0000EE000000}"/>
    <cellStyle name="Navadno 2 2 2 2" xfId="239" xr:uid="{00000000-0005-0000-0000-0000EF000000}"/>
    <cellStyle name="Navadno 2 2 2 3" xfId="240" xr:uid="{00000000-0005-0000-0000-0000F0000000}"/>
    <cellStyle name="Navadno 2 2 3" xfId="241" xr:uid="{00000000-0005-0000-0000-0000F1000000}"/>
    <cellStyle name="Navadno 2 2 3 2" xfId="242" xr:uid="{00000000-0005-0000-0000-0000F2000000}"/>
    <cellStyle name="Navadno 2 2 3 2 2" xfId="11" xr:uid="{00000000-0005-0000-0000-00000B000000}"/>
    <cellStyle name="Navadno 2 2 3 3" xfId="243" xr:uid="{00000000-0005-0000-0000-0000F3000000}"/>
    <cellStyle name="Navadno 2 2 3 3 2" xfId="244" xr:uid="{00000000-0005-0000-0000-0000F4000000}"/>
    <cellStyle name="Navadno 2 2 3 4" xfId="245" xr:uid="{00000000-0005-0000-0000-0000F5000000}"/>
    <cellStyle name="Navadno 2 2 3_V119824_prenova_preostalo" xfId="246" xr:uid="{00000000-0005-0000-0000-0000F6000000}"/>
    <cellStyle name="Navadno 2 2 4" xfId="247" xr:uid="{00000000-0005-0000-0000-0000F7000000}"/>
    <cellStyle name="Navadno 2 2 4 2" xfId="248" xr:uid="{00000000-0005-0000-0000-0000F8000000}"/>
    <cellStyle name="Navadno 2 2 5" xfId="249" xr:uid="{00000000-0005-0000-0000-0000F9000000}"/>
    <cellStyle name="Navadno 2 2 5 2" xfId="250" xr:uid="{00000000-0005-0000-0000-0000FA000000}"/>
    <cellStyle name="Navadno 2 2 5 3" xfId="251" xr:uid="{00000000-0005-0000-0000-0000FB000000}"/>
    <cellStyle name="Navadno 2 2 6" xfId="252" xr:uid="{00000000-0005-0000-0000-0000FC000000}"/>
    <cellStyle name="Navadno 2 2 6 2" xfId="253" xr:uid="{00000000-0005-0000-0000-0000FD000000}"/>
    <cellStyle name="Navadno 2 2 6 3" xfId="254" xr:uid="{00000000-0005-0000-0000-0000FE000000}"/>
    <cellStyle name="Navadno 2 2 7" xfId="255" xr:uid="{00000000-0005-0000-0000-0000FF000000}"/>
    <cellStyle name="Navadno 2 2 7 2" xfId="256" xr:uid="{00000000-0005-0000-0000-000000010000}"/>
    <cellStyle name="Navadno 2 2 7 3" xfId="257" xr:uid="{00000000-0005-0000-0000-000001010000}"/>
    <cellStyle name="Navadno 2 2 8" xfId="258" xr:uid="{00000000-0005-0000-0000-000002010000}"/>
    <cellStyle name="Navadno 2 2 9" xfId="259" xr:uid="{00000000-0005-0000-0000-000003010000}"/>
    <cellStyle name="Navadno 2 2_K108993_projektantski predracun_fekalna kanalizacija(1)" xfId="260" xr:uid="{00000000-0005-0000-0000-000004010000}"/>
    <cellStyle name="Navadno 2 3" xfId="261" xr:uid="{00000000-0005-0000-0000-000005010000}"/>
    <cellStyle name="Navadno 2 3 2" xfId="262" xr:uid="{00000000-0005-0000-0000-000006010000}"/>
    <cellStyle name="Navadno 2 3 2 2" xfId="263" xr:uid="{00000000-0005-0000-0000-000007010000}"/>
    <cellStyle name="Navadno 2 3 2 2 2" xfId="264" xr:uid="{00000000-0005-0000-0000-000008010000}"/>
    <cellStyle name="Navadno 2 3 2 2 3" xfId="265" xr:uid="{00000000-0005-0000-0000-000009010000}"/>
    <cellStyle name="Navadno 2 3 2 3" xfId="266" xr:uid="{00000000-0005-0000-0000-00000A010000}"/>
    <cellStyle name="Navadno 2 3 3" xfId="267" xr:uid="{00000000-0005-0000-0000-00000B010000}"/>
    <cellStyle name="Navadno 2 3 3 2" xfId="268" xr:uid="{00000000-0005-0000-0000-00000C010000}"/>
    <cellStyle name="Navadno 2 3 4" xfId="269" xr:uid="{00000000-0005-0000-0000-00000D010000}"/>
    <cellStyle name="Navadno 2 3 4 2" xfId="270" xr:uid="{00000000-0005-0000-0000-00000E010000}"/>
    <cellStyle name="Navadno 2 3 5" xfId="271" xr:uid="{00000000-0005-0000-0000-00000F010000}"/>
    <cellStyle name="Navadno 2 3 5 2" xfId="272" xr:uid="{00000000-0005-0000-0000-000010010000}"/>
    <cellStyle name="Navadno 2 3 5 3" xfId="273" xr:uid="{00000000-0005-0000-0000-000011010000}"/>
    <cellStyle name="Navadno 2 3 6" xfId="274" xr:uid="{00000000-0005-0000-0000-000012010000}"/>
    <cellStyle name="Navadno 2 4" xfId="275" xr:uid="{00000000-0005-0000-0000-000013010000}"/>
    <cellStyle name="Navadno 2 4 2" xfId="276" xr:uid="{00000000-0005-0000-0000-000014010000}"/>
    <cellStyle name="Navadno 2 4 2 2" xfId="277" xr:uid="{00000000-0005-0000-0000-000015010000}"/>
    <cellStyle name="Navadno 2 4 3" xfId="278" xr:uid="{00000000-0005-0000-0000-000016010000}"/>
    <cellStyle name="Navadno 2 5" xfId="279" xr:uid="{00000000-0005-0000-0000-000017010000}"/>
    <cellStyle name="Navadno 2 5 2" xfId="280" xr:uid="{00000000-0005-0000-0000-000018010000}"/>
    <cellStyle name="Navadno 2 5 3" xfId="281" xr:uid="{00000000-0005-0000-0000-000019010000}"/>
    <cellStyle name="Navadno 2 6" xfId="282" xr:uid="{00000000-0005-0000-0000-00001A010000}"/>
    <cellStyle name="Navadno 2 6 2" xfId="283" xr:uid="{00000000-0005-0000-0000-00001B010000}"/>
    <cellStyle name="Navadno 2 6 3" xfId="284" xr:uid="{00000000-0005-0000-0000-00001C010000}"/>
    <cellStyle name="Navadno 2 7" xfId="285" xr:uid="{00000000-0005-0000-0000-00001D010000}"/>
    <cellStyle name="Navadno 2 7 2" xfId="286" xr:uid="{00000000-0005-0000-0000-00001E010000}"/>
    <cellStyle name="Navadno 2 7 3" xfId="287" xr:uid="{00000000-0005-0000-0000-00001F010000}"/>
    <cellStyle name="Navadno 2 8" xfId="288" xr:uid="{00000000-0005-0000-0000-000020010000}"/>
    <cellStyle name="Navadno 2 8 2" xfId="289" xr:uid="{00000000-0005-0000-0000-000021010000}"/>
    <cellStyle name="Navadno 2 8 3" xfId="290" xr:uid="{00000000-0005-0000-0000-000022010000}"/>
    <cellStyle name="Navadno 2 9" xfId="291" xr:uid="{00000000-0005-0000-0000-000023010000}"/>
    <cellStyle name="Navadno 2 9 2" xfId="292" xr:uid="{00000000-0005-0000-0000-000024010000}"/>
    <cellStyle name="Navadno 2 9 3" xfId="293" xr:uid="{00000000-0005-0000-0000-000025010000}"/>
    <cellStyle name="Navadno 2_114100_popis del_nadstrešek" xfId="294" xr:uid="{00000000-0005-0000-0000-000026010000}"/>
    <cellStyle name="Navadno 24" xfId="295" xr:uid="{00000000-0005-0000-0000-000027010000}"/>
    <cellStyle name="Navadno 25" xfId="296" xr:uid="{00000000-0005-0000-0000-000028010000}"/>
    <cellStyle name="Navadno 25 2" xfId="297" xr:uid="{00000000-0005-0000-0000-000029010000}"/>
    <cellStyle name="Navadno 25 2 2" xfId="298" xr:uid="{00000000-0005-0000-0000-00002A010000}"/>
    <cellStyle name="Navadno 25 2 3" xfId="299" xr:uid="{00000000-0005-0000-0000-00002B010000}"/>
    <cellStyle name="Navadno 25 3" xfId="300" xr:uid="{00000000-0005-0000-0000-00002C010000}"/>
    <cellStyle name="Navadno 25 4" xfId="301" xr:uid="{00000000-0005-0000-0000-00002D010000}"/>
    <cellStyle name="Navadno 25_K119553_popis_s predracunom_delovna-2" xfId="302" xr:uid="{00000000-0005-0000-0000-00002E010000}"/>
    <cellStyle name="Navadno 3" xfId="303" xr:uid="{00000000-0005-0000-0000-00002F010000}"/>
    <cellStyle name="Navadno 3 2" xfId="304" xr:uid="{00000000-0005-0000-0000-000030010000}"/>
    <cellStyle name="Navadno 3 2 2" xfId="305" xr:uid="{00000000-0005-0000-0000-000031010000}"/>
    <cellStyle name="Navadno 3 2 2 2" xfId="306" xr:uid="{00000000-0005-0000-0000-000032010000}"/>
    <cellStyle name="Navadno 3 2 3" xfId="307" xr:uid="{00000000-0005-0000-0000-000033010000}"/>
    <cellStyle name="Navadno 3 3" xfId="308" xr:uid="{00000000-0005-0000-0000-000034010000}"/>
    <cellStyle name="Navadno 3 3 2" xfId="309" xr:uid="{00000000-0005-0000-0000-000035010000}"/>
    <cellStyle name="Navadno 3 3 2 2" xfId="310" xr:uid="{00000000-0005-0000-0000-000036010000}"/>
    <cellStyle name="Navadno 3 3 2 3" xfId="311" xr:uid="{00000000-0005-0000-0000-000037010000}"/>
    <cellStyle name="Navadno 3 3 3" xfId="312" xr:uid="{00000000-0005-0000-0000-000038010000}"/>
    <cellStyle name="Navadno 3 3 4" xfId="313" xr:uid="{00000000-0005-0000-0000-000039010000}"/>
    <cellStyle name="Navadno 3 4" xfId="314" xr:uid="{00000000-0005-0000-0000-00003A010000}"/>
    <cellStyle name="Navadno 3 4 2" xfId="315" xr:uid="{00000000-0005-0000-0000-00003B010000}"/>
    <cellStyle name="Navadno 3 4 3" xfId="316" xr:uid="{00000000-0005-0000-0000-00003C010000}"/>
    <cellStyle name="Navadno 3 4 4" xfId="317" xr:uid="{00000000-0005-0000-0000-00003D010000}"/>
    <cellStyle name="Navadno 3 5" xfId="318" xr:uid="{00000000-0005-0000-0000-00003E010000}"/>
    <cellStyle name="Navadno 3 5 2" xfId="319" xr:uid="{00000000-0005-0000-0000-00003F010000}"/>
    <cellStyle name="Navadno 3 5 3" xfId="320" xr:uid="{00000000-0005-0000-0000-000040010000}"/>
    <cellStyle name="Navadno 3 6" xfId="321" xr:uid="{00000000-0005-0000-0000-000041010000}"/>
    <cellStyle name="Navadno 3 7" xfId="322" xr:uid="{00000000-0005-0000-0000-000042010000}"/>
    <cellStyle name="Navadno 3 8" xfId="323" xr:uid="{00000000-0005-0000-0000-000043010000}"/>
    <cellStyle name="Navadno 4" xfId="324" xr:uid="{00000000-0005-0000-0000-000044010000}"/>
    <cellStyle name="Navadno 4 2" xfId="325" xr:uid="{00000000-0005-0000-0000-000045010000}"/>
    <cellStyle name="Navadno 4 2 2" xfId="326" xr:uid="{00000000-0005-0000-0000-000046010000}"/>
    <cellStyle name="Navadno 4 2 3" xfId="327" xr:uid="{00000000-0005-0000-0000-000047010000}"/>
    <cellStyle name="Navadno 4 3" xfId="328" xr:uid="{00000000-0005-0000-0000-000048010000}"/>
    <cellStyle name="Navadno 4 3 2" xfId="329" xr:uid="{00000000-0005-0000-0000-000049010000}"/>
    <cellStyle name="Navadno 4 3 3" xfId="330" xr:uid="{00000000-0005-0000-0000-00004A010000}"/>
    <cellStyle name="Navadno 4 3 4" xfId="331" xr:uid="{00000000-0005-0000-0000-00004B010000}"/>
    <cellStyle name="Navadno 4 4" xfId="332" xr:uid="{00000000-0005-0000-0000-00004C010000}"/>
    <cellStyle name="Navadno 4 5" xfId="333" xr:uid="{00000000-0005-0000-0000-00004D010000}"/>
    <cellStyle name="Navadno 4 6" xfId="334" xr:uid="{00000000-0005-0000-0000-00004E010000}"/>
    <cellStyle name="Navadno 5" xfId="335" xr:uid="{00000000-0005-0000-0000-00004F010000}"/>
    <cellStyle name="Navadno 5 2" xfId="336" xr:uid="{00000000-0005-0000-0000-000050010000}"/>
    <cellStyle name="Navadno 5 2 2" xfId="337" xr:uid="{00000000-0005-0000-0000-000051010000}"/>
    <cellStyle name="Navadno 5 2 3" xfId="338" xr:uid="{00000000-0005-0000-0000-000052010000}"/>
    <cellStyle name="Navadno 5 3" xfId="339" xr:uid="{00000000-0005-0000-0000-000053010000}"/>
    <cellStyle name="Navadno 5 3 2" xfId="340" xr:uid="{00000000-0005-0000-0000-000054010000}"/>
    <cellStyle name="Navadno 5 4" xfId="341" xr:uid="{00000000-0005-0000-0000-000055010000}"/>
    <cellStyle name="Navadno 5 5" xfId="342" xr:uid="{00000000-0005-0000-0000-000056010000}"/>
    <cellStyle name="Navadno 5 6" xfId="343" xr:uid="{00000000-0005-0000-0000-000057010000}"/>
    <cellStyle name="Navadno 6" xfId="344" xr:uid="{00000000-0005-0000-0000-000058010000}"/>
    <cellStyle name="Navadno 6 2" xfId="345" xr:uid="{00000000-0005-0000-0000-000059010000}"/>
    <cellStyle name="Navadno 6 2 2" xfId="346" xr:uid="{00000000-0005-0000-0000-00005A010000}"/>
    <cellStyle name="Navadno 6 2 2 2" xfId="347" xr:uid="{00000000-0005-0000-0000-00005B010000}"/>
    <cellStyle name="Navadno 6 2 3" xfId="348" xr:uid="{00000000-0005-0000-0000-00005C010000}"/>
    <cellStyle name="Navadno 6 2 4" xfId="349" xr:uid="{00000000-0005-0000-0000-00005D010000}"/>
    <cellStyle name="Navadno 6 2 5" xfId="350" xr:uid="{00000000-0005-0000-0000-00005E010000}"/>
    <cellStyle name="Navadno 6 3" xfId="351" xr:uid="{00000000-0005-0000-0000-00005F010000}"/>
    <cellStyle name="Navadno 6 4" xfId="352" xr:uid="{00000000-0005-0000-0000-000060010000}"/>
    <cellStyle name="Navadno 6 5" xfId="353" xr:uid="{00000000-0005-0000-0000-000061010000}"/>
    <cellStyle name="Navadno 7" xfId="354" xr:uid="{00000000-0005-0000-0000-000062010000}"/>
    <cellStyle name="Navadno 7 2" xfId="355" xr:uid="{00000000-0005-0000-0000-000063010000}"/>
    <cellStyle name="Navadno 7 3" xfId="356" xr:uid="{00000000-0005-0000-0000-000064010000}"/>
    <cellStyle name="Navadno 7 4" xfId="357" xr:uid="{00000000-0005-0000-0000-000065010000}"/>
    <cellStyle name="Navadno 8" xfId="358" xr:uid="{00000000-0005-0000-0000-000066010000}"/>
    <cellStyle name="Navadno 8 2" xfId="359" xr:uid="{00000000-0005-0000-0000-000067010000}"/>
    <cellStyle name="Navadno 8 3" xfId="360" xr:uid="{00000000-0005-0000-0000-000068010000}"/>
    <cellStyle name="Navadno 8 4" xfId="361" xr:uid="{00000000-0005-0000-0000-000069010000}"/>
    <cellStyle name="Navadno 9" xfId="362" xr:uid="{00000000-0005-0000-0000-00006A010000}"/>
    <cellStyle name="Navadno 9 2" xfId="363" xr:uid="{00000000-0005-0000-0000-00006B010000}"/>
    <cellStyle name="Navadno_POPIS_JUHANT (2)" xfId="2" xr:uid="{00000000-0005-0000-0000-000002000000}"/>
    <cellStyle name="Navadno_POPIS_JUHANT (2) 2" xfId="10" xr:uid="{00000000-0005-0000-0000-00000A000000}"/>
    <cellStyle name="Navadno_SLOV_C" xfId="1" xr:uid="{00000000-0005-0000-0000-000001000000}"/>
    <cellStyle name="Neutral" xfId="364" xr:uid="{00000000-0005-0000-0000-00006C010000}"/>
    <cellStyle name="Neutral 2" xfId="365" xr:uid="{00000000-0005-0000-0000-00006D010000}"/>
    <cellStyle name="Neutral 2 2" xfId="366" xr:uid="{00000000-0005-0000-0000-00006E010000}"/>
    <cellStyle name="Neutral 3" xfId="367" xr:uid="{00000000-0005-0000-0000-00006F010000}"/>
    <cellStyle name="Neutral 3 2" xfId="368" xr:uid="{00000000-0005-0000-0000-000070010000}"/>
    <cellStyle name="Neutral 4" xfId="369" xr:uid="{00000000-0005-0000-0000-000071010000}"/>
    <cellStyle name="Nevtralno 2" xfId="370" xr:uid="{00000000-0005-0000-0000-000072010000}"/>
    <cellStyle name="Nevtralno 2 2" xfId="371" xr:uid="{00000000-0005-0000-0000-000073010000}"/>
    <cellStyle name="Normal 10" xfId="372" xr:uid="{00000000-0005-0000-0000-000074010000}"/>
    <cellStyle name="Normal 11" xfId="373" xr:uid="{00000000-0005-0000-0000-000075010000}"/>
    <cellStyle name="Normal 12" xfId="374" xr:uid="{00000000-0005-0000-0000-000076010000}"/>
    <cellStyle name="Normal 15" xfId="375" xr:uid="{00000000-0005-0000-0000-000077010000}"/>
    <cellStyle name="Normal 15 2" xfId="376" xr:uid="{00000000-0005-0000-0000-000078010000}"/>
    <cellStyle name="Normal 16" xfId="377" xr:uid="{00000000-0005-0000-0000-000079010000}"/>
    <cellStyle name="Normal 16 2" xfId="378" xr:uid="{00000000-0005-0000-0000-00007A010000}"/>
    <cellStyle name="Normal 17" xfId="379" xr:uid="{00000000-0005-0000-0000-00007B010000}"/>
    <cellStyle name="Normal 17 2" xfId="380" xr:uid="{00000000-0005-0000-0000-00007C010000}"/>
    <cellStyle name="Normal 18" xfId="381" xr:uid="{00000000-0005-0000-0000-00007D010000}"/>
    <cellStyle name="Normal 18 2" xfId="382" xr:uid="{00000000-0005-0000-0000-00007E010000}"/>
    <cellStyle name="Normal 2" xfId="383" xr:uid="{00000000-0005-0000-0000-00007F010000}"/>
    <cellStyle name="Normal 2 2" xfId="384" xr:uid="{00000000-0005-0000-0000-000080010000}"/>
    <cellStyle name="Normal 2 2 2" xfId="385" xr:uid="{00000000-0005-0000-0000-000081010000}"/>
    <cellStyle name="Normal 2 2 3" xfId="386" xr:uid="{00000000-0005-0000-0000-000082010000}"/>
    <cellStyle name="Normal 2 3" xfId="387" xr:uid="{00000000-0005-0000-0000-000083010000}"/>
    <cellStyle name="Normal 2 3 2" xfId="388" xr:uid="{00000000-0005-0000-0000-000084010000}"/>
    <cellStyle name="Normal 2 4" xfId="389" xr:uid="{00000000-0005-0000-0000-000085010000}"/>
    <cellStyle name="Normal 2 5" xfId="390" xr:uid="{00000000-0005-0000-0000-000086010000}"/>
    <cellStyle name="Normal 2_T113830_POPIS_ŠOLA_PZI - MS" xfId="391" xr:uid="{00000000-0005-0000-0000-000087010000}"/>
    <cellStyle name="Normal 21" xfId="392" xr:uid="{00000000-0005-0000-0000-000088010000}"/>
    <cellStyle name="Normal 21 2" xfId="393" xr:uid="{00000000-0005-0000-0000-000089010000}"/>
    <cellStyle name="Normal 3" xfId="394" xr:uid="{00000000-0005-0000-0000-00008A010000}"/>
    <cellStyle name="Normal 3 2" xfId="395" xr:uid="{00000000-0005-0000-0000-00008B010000}"/>
    <cellStyle name="Normal 4" xfId="396" xr:uid="{00000000-0005-0000-0000-00008C010000}"/>
    <cellStyle name="Normal 4 2" xfId="397" xr:uid="{00000000-0005-0000-0000-00008D010000}"/>
    <cellStyle name="Normal 4 2 2" xfId="398" xr:uid="{00000000-0005-0000-0000-00008E010000}"/>
    <cellStyle name="Normal 4 2 3" xfId="399" xr:uid="{00000000-0005-0000-0000-00008F010000}"/>
    <cellStyle name="Normal 4 3" xfId="400" xr:uid="{00000000-0005-0000-0000-000090010000}"/>
    <cellStyle name="Normal 4 3 2" xfId="401" xr:uid="{00000000-0005-0000-0000-000091010000}"/>
    <cellStyle name="Normal 4 3 3" xfId="402" xr:uid="{00000000-0005-0000-0000-000092010000}"/>
    <cellStyle name="Normal 4 4" xfId="403" xr:uid="{00000000-0005-0000-0000-000093010000}"/>
    <cellStyle name="Normal 4 5" xfId="404" xr:uid="{00000000-0005-0000-0000-000094010000}"/>
    <cellStyle name="Normal 5" xfId="405" xr:uid="{00000000-0005-0000-0000-000095010000}"/>
    <cellStyle name="Normal 6" xfId="406" xr:uid="{00000000-0005-0000-0000-000096010000}"/>
    <cellStyle name="Normal 7" xfId="407" xr:uid="{00000000-0005-0000-0000-000097010000}"/>
    <cellStyle name="Normal 7 2" xfId="408" xr:uid="{00000000-0005-0000-0000-000098010000}"/>
    <cellStyle name="Normal 8" xfId="409" xr:uid="{00000000-0005-0000-0000-000099010000}"/>
    <cellStyle name="Normal 8 2" xfId="410" xr:uid="{00000000-0005-0000-0000-00009A010000}"/>
    <cellStyle name="Normal 9" xfId="411" xr:uid="{00000000-0005-0000-0000-00009B010000}"/>
    <cellStyle name="Normal_N36023 (2)" xfId="412" xr:uid="{00000000-0005-0000-0000-00009C010000}"/>
    <cellStyle name="normal1" xfId="413" xr:uid="{00000000-0005-0000-0000-00009D010000}"/>
    <cellStyle name="normal1 2" xfId="414" xr:uid="{00000000-0005-0000-0000-00009E010000}"/>
    <cellStyle name="Note" xfId="415" xr:uid="{00000000-0005-0000-0000-00009F010000}"/>
    <cellStyle name="Note 2" xfId="416" xr:uid="{00000000-0005-0000-0000-0000A0010000}"/>
    <cellStyle name="Note 2 2" xfId="417" xr:uid="{00000000-0005-0000-0000-0000A1010000}"/>
    <cellStyle name="Note 3" xfId="418" xr:uid="{00000000-0005-0000-0000-0000A2010000}"/>
    <cellStyle name="Note 3 2" xfId="419" xr:uid="{00000000-0005-0000-0000-0000A3010000}"/>
    <cellStyle name="Note 4" xfId="420" xr:uid="{00000000-0005-0000-0000-0000A4010000}"/>
    <cellStyle name="Note 4 2" xfId="421" xr:uid="{00000000-0005-0000-0000-0000A5010000}"/>
    <cellStyle name="Note 5" xfId="422" xr:uid="{00000000-0005-0000-0000-0000A6010000}"/>
    <cellStyle name="Odstotek 2" xfId="423" xr:uid="{00000000-0005-0000-0000-0000A7010000}"/>
    <cellStyle name="Odstotek 3" xfId="424" xr:uid="{00000000-0005-0000-0000-0000A8010000}"/>
    <cellStyle name="Opomba 2" xfId="425" xr:uid="{00000000-0005-0000-0000-0000A9010000}"/>
    <cellStyle name="Opomba 2 2" xfId="426" xr:uid="{00000000-0005-0000-0000-0000AA010000}"/>
    <cellStyle name="Opomba 2 2 2" xfId="427" xr:uid="{00000000-0005-0000-0000-0000AB010000}"/>
    <cellStyle name="Opomba 2 3" xfId="428" xr:uid="{00000000-0005-0000-0000-0000AC010000}"/>
    <cellStyle name="Opomba 3" xfId="429" xr:uid="{00000000-0005-0000-0000-0000AD010000}"/>
    <cellStyle name="Opomba 3 2" xfId="430" xr:uid="{00000000-0005-0000-0000-0000AE010000}"/>
    <cellStyle name="Opomba 3 2 2" xfId="431" xr:uid="{00000000-0005-0000-0000-0000AF010000}"/>
    <cellStyle name="Opomba 3 3" xfId="432" xr:uid="{00000000-0005-0000-0000-0000B0010000}"/>
    <cellStyle name="Opomba 4" xfId="433" xr:uid="{00000000-0005-0000-0000-0000B1010000}"/>
    <cellStyle name="Opomba 4 2" xfId="434" xr:uid="{00000000-0005-0000-0000-0000B2010000}"/>
    <cellStyle name="Output 2" xfId="435" xr:uid="{00000000-0005-0000-0000-0000B3010000}"/>
    <cellStyle name="Output 2 2" xfId="436" xr:uid="{00000000-0005-0000-0000-0000B4010000}"/>
    <cellStyle name="Pojasnjevalno besedilo 2" xfId="437" xr:uid="{00000000-0005-0000-0000-0000B5010000}"/>
    <cellStyle name="Pojasnjevalno besedilo 2 2" xfId="438" xr:uid="{00000000-0005-0000-0000-0000B6010000}"/>
    <cellStyle name="Poudarek1 2" xfId="439" xr:uid="{00000000-0005-0000-0000-0000B7010000}"/>
    <cellStyle name="Poudarek1 2 2" xfId="440" xr:uid="{00000000-0005-0000-0000-0000B8010000}"/>
    <cellStyle name="Poudarek2 2" xfId="441" xr:uid="{00000000-0005-0000-0000-0000B9010000}"/>
    <cellStyle name="Poudarek2 2 2" xfId="442" xr:uid="{00000000-0005-0000-0000-0000BA010000}"/>
    <cellStyle name="Poudarek3 2" xfId="443" xr:uid="{00000000-0005-0000-0000-0000BB010000}"/>
    <cellStyle name="Poudarek3 2 2" xfId="444" xr:uid="{00000000-0005-0000-0000-0000BC010000}"/>
    <cellStyle name="Poudarek4 2" xfId="445" xr:uid="{00000000-0005-0000-0000-0000BD010000}"/>
    <cellStyle name="Poudarek4 2 2" xfId="446" xr:uid="{00000000-0005-0000-0000-0000BE010000}"/>
    <cellStyle name="Poudarek5 2" xfId="447" xr:uid="{00000000-0005-0000-0000-0000BF010000}"/>
    <cellStyle name="Poudarek5 2 2" xfId="448" xr:uid="{00000000-0005-0000-0000-0000C0010000}"/>
    <cellStyle name="Poudarek6 2" xfId="449" xr:uid="{00000000-0005-0000-0000-0000C1010000}"/>
    <cellStyle name="Poudarek6 2 2" xfId="450" xr:uid="{00000000-0005-0000-0000-0000C2010000}"/>
    <cellStyle name="Povezana celica 2" xfId="451" xr:uid="{00000000-0005-0000-0000-0000C3010000}"/>
    <cellStyle name="Povezana celica 2 2" xfId="452" xr:uid="{00000000-0005-0000-0000-0000C4010000}"/>
    <cellStyle name="Preveri celico 2" xfId="453" xr:uid="{00000000-0005-0000-0000-0000C5010000}"/>
    <cellStyle name="Preveri celico 2 2" xfId="454" xr:uid="{00000000-0005-0000-0000-0000C6010000}"/>
    <cellStyle name="Računanje 2" xfId="455" xr:uid="{00000000-0005-0000-0000-0000C7010000}"/>
    <cellStyle name="Računanje 2 2" xfId="456" xr:uid="{00000000-0005-0000-0000-0000C8010000}"/>
    <cellStyle name="Slabo 2" xfId="457" xr:uid="{00000000-0005-0000-0000-0000C9010000}"/>
    <cellStyle name="Slabo 2 2" xfId="458" xr:uid="{00000000-0005-0000-0000-0000CA010000}"/>
    <cellStyle name="Slog 1" xfId="459" xr:uid="{00000000-0005-0000-0000-0000CB010000}"/>
    <cellStyle name="Slog 1 2" xfId="460" xr:uid="{00000000-0005-0000-0000-0000CC010000}"/>
    <cellStyle name="Slog 1 2 2" xfId="461" xr:uid="{00000000-0005-0000-0000-0000CD010000}"/>
    <cellStyle name="Slog 1 3" xfId="462" xr:uid="{00000000-0005-0000-0000-0000CE010000}"/>
    <cellStyle name="Slog 1_V119824_prenova_preostalo" xfId="463" xr:uid="{00000000-0005-0000-0000-0000CF010000}"/>
    <cellStyle name="tekst-levo" xfId="464" xr:uid="{00000000-0005-0000-0000-0000D0010000}"/>
    <cellStyle name="Title 2" xfId="465" xr:uid="{00000000-0005-0000-0000-0000D1010000}"/>
    <cellStyle name="Title 2 2" xfId="466" xr:uid="{00000000-0005-0000-0000-0000D2010000}"/>
    <cellStyle name="Total" xfId="467" xr:uid="{00000000-0005-0000-0000-0000D3010000}"/>
    <cellStyle name="Total 2" xfId="468" xr:uid="{00000000-0005-0000-0000-0000D4010000}"/>
    <cellStyle name="Total 2 2" xfId="469" xr:uid="{00000000-0005-0000-0000-0000D5010000}"/>
    <cellStyle name="Total 3" xfId="470" xr:uid="{00000000-0005-0000-0000-0000D6010000}"/>
    <cellStyle name="Total 3 2" xfId="471" xr:uid="{00000000-0005-0000-0000-0000D7010000}"/>
    <cellStyle name="Total 4" xfId="472" xr:uid="{00000000-0005-0000-0000-0000D8010000}"/>
    <cellStyle name="Valuta 2" xfId="473" xr:uid="{00000000-0005-0000-0000-0000D9010000}"/>
    <cellStyle name="Valuta 2 2" xfId="474" xr:uid="{00000000-0005-0000-0000-0000DA010000}"/>
    <cellStyle name="Valuta 2 3" xfId="475" xr:uid="{00000000-0005-0000-0000-0000DB010000}"/>
    <cellStyle name="Valuta 2 4" xfId="476" xr:uid="{00000000-0005-0000-0000-0000DC010000}"/>
    <cellStyle name="Valuta 3" xfId="477" xr:uid="{00000000-0005-0000-0000-0000DD010000}"/>
    <cellStyle name="Valuta 4" xfId="478" xr:uid="{00000000-0005-0000-0000-0000DE010000}"/>
    <cellStyle name="Valuta 5" xfId="479" xr:uid="{00000000-0005-0000-0000-0000DF010000}"/>
    <cellStyle name="Vejica" xfId="5" builtinId="3"/>
    <cellStyle name="Vejica 2" xfId="480" xr:uid="{00000000-0005-0000-0000-0000E0010000}"/>
    <cellStyle name="Vejica 2 2" xfId="481" xr:uid="{00000000-0005-0000-0000-0000E1010000}"/>
    <cellStyle name="Vejica 2 2 2" xfId="6" xr:uid="{00000000-0005-0000-0000-000006000000}"/>
    <cellStyle name="Vejica 2 2 2 2" xfId="482" xr:uid="{00000000-0005-0000-0000-0000E2010000}"/>
    <cellStyle name="Vejica 2 2 2 2 2" xfId="483" xr:uid="{00000000-0005-0000-0000-0000E3010000}"/>
    <cellStyle name="Vejica 2 2 2 2 3" xfId="484" xr:uid="{00000000-0005-0000-0000-0000E4010000}"/>
    <cellStyle name="Vejica 2 2 2 3" xfId="485" xr:uid="{00000000-0005-0000-0000-0000E5010000}"/>
    <cellStyle name="Vejica 2 2 2 3 2" xfId="486" xr:uid="{00000000-0005-0000-0000-0000E6010000}"/>
    <cellStyle name="Vejica 2 2 2 4" xfId="487" xr:uid="{00000000-0005-0000-0000-0000E7010000}"/>
    <cellStyle name="Vejica 2 2 2 5" xfId="488" xr:uid="{00000000-0005-0000-0000-0000E8010000}"/>
    <cellStyle name="Vejica 2 2 3" xfId="7" xr:uid="{00000000-0005-0000-0000-000007000000}"/>
    <cellStyle name="Vejica 2 2 3 2" xfId="489" xr:uid="{00000000-0005-0000-0000-0000E9010000}"/>
    <cellStyle name="Vejica 2 2 3 2 2" xfId="490" xr:uid="{00000000-0005-0000-0000-0000EA010000}"/>
    <cellStyle name="Vejica 2 2 3 2 2 2" xfId="491" xr:uid="{00000000-0005-0000-0000-0000EB010000}"/>
    <cellStyle name="Vejica 2 2 3 2 3" xfId="492" xr:uid="{00000000-0005-0000-0000-0000EC010000}"/>
    <cellStyle name="Vejica 2 2 3 3" xfId="493" xr:uid="{00000000-0005-0000-0000-0000ED010000}"/>
    <cellStyle name="Vejica 2 2 3 3 2" xfId="494" xr:uid="{00000000-0005-0000-0000-0000EE010000}"/>
    <cellStyle name="Vejica 2 2 3 3 3" xfId="495" xr:uid="{00000000-0005-0000-0000-0000EF010000}"/>
    <cellStyle name="Vejica 2 2 3 4" xfId="496" xr:uid="{00000000-0005-0000-0000-0000F0010000}"/>
    <cellStyle name="Vejica 2 2 4" xfId="497" xr:uid="{00000000-0005-0000-0000-0000F1010000}"/>
    <cellStyle name="Vejica 2 2 4 2" xfId="498" xr:uid="{00000000-0005-0000-0000-0000F2010000}"/>
    <cellStyle name="Vejica 2 2 4 3" xfId="499" xr:uid="{00000000-0005-0000-0000-0000F3010000}"/>
    <cellStyle name="Vejica 2 2 5" xfId="500" xr:uid="{00000000-0005-0000-0000-0000F4010000}"/>
    <cellStyle name="Vejica 2 2 5 2" xfId="501" xr:uid="{00000000-0005-0000-0000-0000F5010000}"/>
    <cellStyle name="Vejica 2 2 6" xfId="502" xr:uid="{00000000-0005-0000-0000-0000F6010000}"/>
    <cellStyle name="Vejica 2 2_K115620_popis s predracunom_PZI" xfId="503" xr:uid="{00000000-0005-0000-0000-0000F7010000}"/>
    <cellStyle name="Vejica 2 3" xfId="504" xr:uid="{00000000-0005-0000-0000-0000F8010000}"/>
    <cellStyle name="Vejica 2 3 2" xfId="505" xr:uid="{00000000-0005-0000-0000-0000F9010000}"/>
    <cellStyle name="Vejica 2 3 2 2" xfId="506" xr:uid="{00000000-0005-0000-0000-0000FA010000}"/>
    <cellStyle name="Vejica 2 3 2 2 2" xfId="507" xr:uid="{00000000-0005-0000-0000-0000FB010000}"/>
    <cellStyle name="Vejica 2 3 2 2 2 2" xfId="508" xr:uid="{00000000-0005-0000-0000-0000FC010000}"/>
    <cellStyle name="Vejica 2 3 2 3" xfId="509" xr:uid="{00000000-0005-0000-0000-0000FD010000}"/>
    <cellStyle name="Vejica 2 3 3" xfId="510" xr:uid="{00000000-0005-0000-0000-0000FE010000}"/>
    <cellStyle name="Vejica 2 3 3 2" xfId="511" xr:uid="{00000000-0005-0000-0000-0000FF010000}"/>
    <cellStyle name="Vejica 2 4" xfId="512" xr:uid="{00000000-0005-0000-0000-000000020000}"/>
    <cellStyle name="Vejica 2 4 2" xfId="513" xr:uid="{00000000-0005-0000-0000-000001020000}"/>
    <cellStyle name="Vejica 2 4 3" xfId="514" xr:uid="{00000000-0005-0000-0000-000002020000}"/>
    <cellStyle name="Vejica 2 4_K119550_projektantski predracun_vodovod-A(1)" xfId="515" xr:uid="{00000000-0005-0000-0000-000003020000}"/>
    <cellStyle name="Vejica 2 5" xfId="516" xr:uid="{00000000-0005-0000-0000-000004020000}"/>
    <cellStyle name="Vejica 2 6" xfId="517" xr:uid="{00000000-0005-0000-0000-000005020000}"/>
    <cellStyle name="Vejica 2_114100_popis del_nadstrešek" xfId="518" xr:uid="{00000000-0005-0000-0000-000006020000}"/>
    <cellStyle name="Vejica 3" xfId="519" xr:uid="{00000000-0005-0000-0000-000007020000}"/>
    <cellStyle name="Vejica 3 2" xfId="520" xr:uid="{00000000-0005-0000-0000-000008020000}"/>
    <cellStyle name="Vejica 3 2 2" xfId="521" xr:uid="{00000000-0005-0000-0000-000009020000}"/>
    <cellStyle name="Vejica 3 2 3" xfId="522" xr:uid="{00000000-0005-0000-0000-00000A020000}"/>
    <cellStyle name="Vejica 3 3" xfId="523" xr:uid="{00000000-0005-0000-0000-00000B020000}"/>
    <cellStyle name="Vejica 3 3 2" xfId="524" xr:uid="{00000000-0005-0000-0000-00000C020000}"/>
    <cellStyle name="Vejica 3 3 2 2" xfId="525" xr:uid="{00000000-0005-0000-0000-00000D020000}"/>
    <cellStyle name="Vejica 3 3 2 3" xfId="526" xr:uid="{00000000-0005-0000-0000-00000E020000}"/>
    <cellStyle name="Vejica 3 3 3" xfId="527" xr:uid="{00000000-0005-0000-0000-00000F020000}"/>
    <cellStyle name="Vejica 3 3 4" xfId="528" xr:uid="{00000000-0005-0000-0000-000010020000}"/>
    <cellStyle name="Vejica 3 4" xfId="529" xr:uid="{00000000-0005-0000-0000-000011020000}"/>
    <cellStyle name="Vejica 3 4 2" xfId="530" xr:uid="{00000000-0005-0000-0000-000012020000}"/>
    <cellStyle name="Vejica 3 5" xfId="531" xr:uid="{00000000-0005-0000-0000-000013020000}"/>
    <cellStyle name="Vejica 3_K114730_popis" xfId="532" xr:uid="{00000000-0005-0000-0000-000014020000}"/>
    <cellStyle name="Vejica 4" xfId="4" xr:uid="{00000000-0005-0000-0000-000004000000}"/>
    <cellStyle name="Vejica 4 2" xfId="533" xr:uid="{00000000-0005-0000-0000-000015020000}"/>
    <cellStyle name="Vejica 4 2 2" xfId="534" xr:uid="{00000000-0005-0000-0000-000016020000}"/>
    <cellStyle name="Vejica 4 2 3" xfId="535" xr:uid="{00000000-0005-0000-0000-000017020000}"/>
    <cellStyle name="Vejica 4 2 4" xfId="536" xr:uid="{00000000-0005-0000-0000-000018020000}"/>
    <cellStyle name="Vejica 4 3" xfId="9" xr:uid="{00000000-0005-0000-0000-000009000000}"/>
    <cellStyle name="Vejica 4 3 2" xfId="537" xr:uid="{00000000-0005-0000-0000-000019020000}"/>
    <cellStyle name="Vejica 4 3 2 2" xfId="538" xr:uid="{00000000-0005-0000-0000-00001A020000}"/>
    <cellStyle name="Vejica 4 3 3" xfId="539" xr:uid="{00000000-0005-0000-0000-00001B020000}"/>
    <cellStyle name="Vejica 4 4" xfId="540" xr:uid="{00000000-0005-0000-0000-00001C020000}"/>
    <cellStyle name="Vejica 4 4 2" xfId="541" xr:uid="{00000000-0005-0000-0000-00001D020000}"/>
    <cellStyle name="Vejica 4 4 3" xfId="542" xr:uid="{00000000-0005-0000-0000-00001E020000}"/>
    <cellStyle name="Vejica 4 5" xfId="543" xr:uid="{00000000-0005-0000-0000-00001F020000}"/>
    <cellStyle name="Vejica 4 5 2" xfId="544" xr:uid="{00000000-0005-0000-0000-000020020000}"/>
    <cellStyle name="Vejica 4 6" xfId="545" xr:uid="{00000000-0005-0000-0000-000021020000}"/>
    <cellStyle name="Vejica 4 7" xfId="546" xr:uid="{00000000-0005-0000-0000-000022020000}"/>
    <cellStyle name="Vejica 4_114100_popis del_nadstrešek" xfId="547" xr:uid="{00000000-0005-0000-0000-000023020000}"/>
    <cellStyle name="Vejica 5" xfId="548" xr:uid="{00000000-0005-0000-0000-000024020000}"/>
    <cellStyle name="Vejica 5 2" xfId="549" xr:uid="{00000000-0005-0000-0000-000025020000}"/>
    <cellStyle name="Vejica 5 2 2" xfId="550" xr:uid="{00000000-0005-0000-0000-000026020000}"/>
    <cellStyle name="Vejica 5 2 2 2" xfId="551" xr:uid="{00000000-0005-0000-0000-000027020000}"/>
    <cellStyle name="Vejica 5 2 3" xfId="552" xr:uid="{00000000-0005-0000-0000-000028020000}"/>
    <cellStyle name="Vejica 5 3" xfId="553" xr:uid="{00000000-0005-0000-0000-000029020000}"/>
    <cellStyle name="Vejica 5 3 2" xfId="554" xr:uid="{00000000-0005-0000-0000-00002A020000}"/>
    <cellStyle name="Vejica 5 4" xfId="555" xr:uid="{00000000-0005-0000-0000-00002B020000}"/>
    <cellStyle name="Vejica 6" xfId="556" xr:uid="{00000000-0005-0000-0000-00002C020000}"/>
    <cellStyle name="Vejica 6 2" xfId="557" xr:uid="{00000000-0005-0000-0000-00002D020000}"/>
    <cellStyle name="Vejica 6 2 2" xfId="558" xr:uid="{00000000-0005-0000-0000-00002E020000}"/>
    <cellStyle name="Vejica 6 2 2 2" xfId="559" xr:uid="{00000000-0005-0000-0000-00002F020000}"/>
    <cellStyle name="Vejica 6 3" xfId="560" xr:uid="{00000000-0005-0000-0000-000030020000}"/>
    <cellStyle name="Vejica 7" xfId="561" xr:uid="{00000000-0005-0000-0000-000031020000}"/>
    <cellStyle name="Vejica 7 2" xfId="562" xr:uid="{00000000-0005-0000-0000-000032020000}"/>
    <cellStyle name="Vejica 7 3" xfId="563" xr:uid="{00000000-0005-0000-0000-000033020000}"/>
    <cellStyle name="Vejica 8" xfId="564" xr:uid="{00000000-0005-0000-0000-000034020000}"/>
    <cellStyle name="Vejica 9" xfId="565" xr:uid="{00000000-0005-0000-0000-000035020000}"/>
    <cellStyle name="Vejica_popis-splošno-zun.ured" xfId="8" xr:uid="{00000000-0005-0000-0000-000008000000}"/>
    <cellStyle name="Vnos 2" xfId="566" xr:uid="{00000000-0005-0000-0000-000036020000}"/>
    <cellStyle name="Vnos 2 2" xfId="567" xr:uid="{00000000-0005-0000-0000-000037020000}"/>
    <cellStyle name="Vsota 2" xfId="568" xr:uid="{00000000-0005-0000-0000-000038020000}"/>
    <cellStyle name="Vsota 2 2" xfId="569" xr:uid="{00000000-0005-0000-0000-000039020000}"/>
  </cellStyles>
  <dxfs count="0"/>
  <tableStyles count="0" defaultTableStyle="TableStyleMedium2" defaultPivotStyle="PivotStyleLight16"/>
  <colors>
    <mruColors>
      <color rgb="FF009999"/>
      <color rgb="FF0000FF"/>
      <color rgb="FFFF00FF"/>
      <color rgb="FF33DDA4"/>
      <color rgb="FF00D1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33020</xdr:colOff>
      <xdr:row>0</xdr:row>
      <xdr:rowOff>70485</xdr:rowOff>
    </xdr:from>
    <xdr:to>
      <xdr:col>5</xdr:col>
      <xdr:colOff>460375</xdr:colOff>
      <xdr:row>3</xdr:row>
      <xdr:rowOff>132715</xdr:rowOff>
    </xdr:to>
    <xdr:pic>
      <xdr:nvPicPr>
        <xdr:cNvPr id="2" name="Slika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b="25842"/>
        <a:stretch>
          <a:fillRect/>
        </a:stretch>
      </xdr:blipFill>
      <xdr:spPr>
        <a:xfrm>
          <a:off x="4443207" y="70403"/>
          <a:ext cx="1055862" cy="54789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81"/>
  <sheetViews>
    <sheetView tabSelected="1" zoomScale="115" zoomScaleNormal="115" zoomScaleSheetLayoutView="115" workbookViewId="0">
      <selection activeCell="F26" sqref="F26"/>
    </sheetView>
  </sheetViews>
  <sheetFormatPr defaultColWidth="10.33203125" defaultRowHeight="10.199999999999999"/>
  <cols>
    <col min="1" max="1" width="6.6640625" style="49" customWidth="1"/>
    <col min="2" max="2" width="6.6640625" style="27" customWidth="1"/>
    <col min="3" max="3" width="44.5546875" style="50" customWidth="1"/>
    <col min="4" max="4" width="8.109375" style="50" customWidth="1"/>
    <col min="5" max="5" width="9.44140625" style="49" customWidth="1"/>
    <col min="6" max="6" width="14" style="49" customWidth="1"/>
    <col min="7" max="7" width="10.33203125" style="51" customWidth="1"/>
    <col min="8" max="8" width="13.44140625" style="49" customWidth="1"/>
    <col min="9" max="9" width="10.33203125" style="49"/>
    <col min="10" max="10" width="19" style="49" bestFit="1" customWidth="1"/>
    <col min="11"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2:9" s="1" customFormat="1" ht="13.2">
      <c r="B1" s="21"/>
      <c r="C1" s="22" t="s">
        <v>0</v>
      </c>
      <c r="I1" s="52"/>
    </row>
    <row r="2" spans="2:9" s="1" customFormat="1" ht="13.2">
      <c r="B2" s="21"/>
      <c r="C2" s="22" t="s">
        <v>1</v>
      </c>
      <c r="I2" s="52"/>
    </row>
    <row r="3" spans="2:9" s="1" customFormat="1" ht="13.2">
      <c r="B3" s="21"/>
      <c r="C3" s="22" t="s">
        <v>2</v>
      </c>
      <c r="D3" s="23"/>
      <c r="H3" s="52"/>
      <c r="I3" s="52"/>
    </row>
    <row r="4" spans="2:9" s="1" customFormat="1" ht="13.2">
      <c r="B4" s="24"/>
      <c r="C4" s="25"/>
      <c r="D4" s="26"/>
      <c r="E4" s="25"/>
      <c r="F4" s="25"/>
      <c r="I4" s="52"/>
    </row>
    <row r="5" spans="2:9" s="1" customFormat="1" ht="13.2">
      <c r="B5" s="21"/>
      <c r="C5" s="22"/>
      <c r="E5" s="22"/>
      <c r="F5" s="22"/>
      <c r="I5" s="52"/>
    </row>
    <row r="6" spans="2:9" ht="13.8">
      <c r="C6" s="28" t="s">
        <v>3</v>
      </c>
      <c r="D6" s="29"/>
      <c r="E6" s="30"/>
      <c r="F6" s="30"/>
    </row>
    <row r="7" spans="2:9" ht="39.6">
      <c r="C7" s="31" t="s">
        <v>69</v>
      </c>
      <c r="D7" s="29"/>
      <c r="E7" s="30"/>
      <c r="F7" s="30"/>
    </row>
    <row r="8" spans="2:9" ht="13.2">
      <c r="C8" s="31"/>
      <c r="D8" s="29"/>
      <c r="E8" s="30"/>
      <c r="F8" s="30"/>
    </row>
    <row r="9" spans="2:9" ht="13.8">
      <c r="C9" s="28" t="s">
        <v>4</v>
      </c>
      <c r="D9" s="29"/>
      <c r="E9" s="30"/>
      <c r="F9" s="30"/>
    </row>
    <row r="10" spans="2:9" ht="25.5" customHeight="1">
      <c r="C10" s="210" t="s">
        <v>138</v>
      </c>
      <c r="D10" s="210"/>
      <c r="E10" s="210"/>
      <c r="F10" s="31"/>
    </row>
    <row r="11" spans="2:9" ht="13.2">
      <c r="C11" s="31"/>
      <c r="D11" s="29"/>
      <c r="E11" s="30"/>
      <c r="F11" s="30"/>
    </row>
    <row r="12" spans="2:9" ht="13.8">
      <c r="C12" s="28" t="s">
        <v>5</v>
      </c>
      <c r="D12" s="29"/>
      <c r="E12" s="30"/>
      <c r="F12" s="30"/>
    </row>
    <row r="13" spans="2:9" ht="13.2">
      <c r="C13" s="32" t="s">
        <v>137</v>
      </c>
      <c r="D13" s="29"/>
      <c r="E13" s="30"/>
      <c r="F13" s="30"/>
    </row>
    <row r="14" spans="2:9" ht="25.5" customHeight="1">
      <c r="C14" s="206" t="s">
        <v>70</v>
      </c>
      <c r="D14" s="207"/>
      <c r="E14" s="207"/>
      <c r="F14" s="207"/>
    </row>
    <row r="15" spans="2:9" ht="60" customHeight="1">
      <c r="B15" s="33"/>
      <c r="C15" s="208"/>
      <c r="D15" s="209"/>
      <c r="E15" s="209"/>
      <c r="F15" s="209"/>
    </row>
    <row r="16" spans="2:9" ht="15.6">
      <c r="B16" s="33"/>
      <c r="C16" s="34" t="s">
        <v>6</v>
      </c>
      <c r="D16" s="33"/>
      <c r="E16" s="30"/>
      <c r="F16" s="30"/>
    </row>
    <row r="17" spans="2:9">
      <c r="B17" s="33"/>
      <c r="C17" s="30"/>
      <c r="D17" s="30"/>
      <c r="E17" s="30"/>
      <c r="F17" s="30"/>
    </row>
    <row r="18" spans="2:9" s="2" customFormat="1" ht="12.75" customHeight="1">
      <c r="B18" s="35" t="str">
        <f>'A1. Dela_VO'!A2</f>
        <v>A1.</v>
      </c>
      <c r="C18" s="36" t="str">
        <f>'A1. Dela_VO'!B2</f>
        <v xml:space="preserve">DELA ZA VODOVOD </v>
      </c>
      <c r="D18" s="37"/>
      <c r="E18" s="37"/>
      <c r="F18" s="37">
        <f>'A1. Dela_VO'!F108</f>
        <v>3000</v>
      </c>
      <c r="G18" s="53"/>
    </row>
    <row r="19" spans="2:9" ht="14.4">
      <c r="B19" s="39" t="str">
        <f>'A2. VO_fazoni'!A2</f>
        <v>A2.</v>
      </c>
      <c r="C19" s="40" t="str">
        <f>'A2. VO_fazoni'!B2</f>
        <v>VODOVOD - FAZONSKI KOSI</v>
      </c>
      <c r="D19" s="38"/>
      <c r="E19" s="30"/>
      <c r="F19" s="37">
        <f>'A2. VO_fazoni'!F79</f>
        <v>0</v>
      </c>
    </row>
    <row r="20" spans="2:9" ht="14.4">
      <c r="B20" s="39"/>
      <c r="C20" s="40"/>
      <c r="D20" s="38"/>
      <c r="E20" s="30"/>
      <c r="F20" s="37"/>
    </row>
    <row r="21" spans="2:9" ht="13.8">
      <c r="B21" s="39"/>
      <c r="C21" s="40" t="s">
        <v>11</v>
      </c>
      <c r="D21" s="41" t="s">
        <v>12</v>
      </c>
      <c r="E21" s="42">
        <v>5</v>
      </c>
      <c r="F21" s="37">
        <f>(E21/100)*SUM(F18:F20)</f>
        <v>150</v>
      </c>
    </row>
    <row r="22" spans="2:9" ht="13.8">
      <c r="B22" s="39"/>
      <c r="C22" s="40"/>
      <c r="D22" s="41"/>
      <c r="E22" s="42"/>
      <c r="F22" s="37"/>
    </row>
    <row r="23" spans="2:9" ht="13.8">
      <c r="B23" s="39"/>
      <c r="C23" s="40"/>
      <c r="D23" s="41"/>
      <c r="E23" s="42"/>
      <c r="F23" s="37"/>
    </row>
    <row r="24" spans="2:9" ht="13.8">
      <c r="B24" s="39"/>
      <c r="C24" s="40"/>
      <c r="D24" s="41"/>
      <c r="E24" s="42"/>
      <c r="F24" s="37"/>
    </row>
    <row r="25" spans="2:9" s="1" customFormat="1" ht="13.2">
      <c r="B25" s="43"/>
      <c r="C25" s="23"/>
      <c r="F25" s="44"/>
      <c r="I25" s="52"/>
    </row>
    <row r="26" spans="2:9" s="3" customFormat="1" ht="18" customHeight="1">
      <c r="B26" s="45"/>
      <c r="C26" s="46" t="s">
        <v>134</v>
      </c>
      <c r="D26" s="47"/>
      <c r="E26" s="47"/>
      <c r="F26" s="48">
        <f>SUM(F18:F21)</f>
        <v>3150</v>
      </c>
      <c r="I26" s="54"/>
    </row>
    <row r="27" spans="2:9" s="4" customFormat="1" ht="18" customHeight="1">
      <c r="B27" s="46"/>
      <c r="C27" s="46" t="s">
        <v>9</v>
      </c>
      <c r="D27" s="46"/>
      <c r="E27" s="46"/>
      <c r="F27" s="48">
        <f>0.22*F26</f>
        <v>693</v>
      </c>
      <c r="G27" s="14"/>
    </row>
    <row r="28" spans="2:9" s="5" customFormat="1" ht="18" customHeight="1">
      <c r="B28" s="46"/>
      <c r="C28" s="46" t="s">
        <v>10</v>
      </c>
      <c r="D28" s="46"/>
      <c r="E28" s="46"/>
      <c r="F28" s="48">
        <f>F26+F27</f>
        <v>3843</v>
      </c>
      <c r="G28" s="14"/>
    </row>
    <row r="29" spans="2:9" s="5" customFormat="1" ht="13.2">
      <c r="B29" s="55"/>
      <c r="C29" s="56"/>
      <c r="D29" s="56"/>
      <c r="G29" s="14"/>
      <c r="H29" s="14"/>
    </row>
    <row r="30" spans="2:9" s="5" customFormat="1" ht="13.2">
      <c r="B30" s="55"/>
      <c r="C30" s="56"/>
      <c r="D30" s="56"/>
      <c r="G30" s="14"/>
      <c r="H30" s="14"/>
    </row>
    <row r="31" spans="2:9" s="5" customFormat="1" ht="13.2">
      <c r="B31" s="55"/>
      <c r="C31" s="56"/>
      <c r="D31" s="56"/>
      <c r="G31" s="14"/>
      <c r="H31" s="14"/>
    </row>
    <row r="32" spans="2:9" s="5" customFormat="1" ht="13.2">
      <c r="B32" s="55"/>
      <c r="C32" s="56"/>
      <c r="D32" s="56"/>
      <c r="G32" s="14"/>
      <c r="H32" s="14"/>
    </row>
    <row r="33" spans="2:15" s="5" customFormat="1" ht="13.2">
      <c r="B33" s="55"/>
      <c r="C33" s="56"/>
      <c r="D33" s="56"/>
      <c r="G33" s="14"/>
      <c r="H33" s="14"/>
    </row>
    <row r="34" spans="2:15" s="5" customFormat="1" ht="13.2">
      <c r="B34" s="55"/>
      <c r="C34" s="56"/>
      <c r="D34" s="56"/>
      <c r="G34" s="14"/>
      <c r="H34" s="14"/>
    </row>
    <row r="35" spans="2:15" s="5" customFormat="1" ht="13.2">
      <c r="B35" s="55"/>
      <c r="C35" s="56"/>
      <c r="D35" s="56"/>
      <c r="G35" s="14"/>
      <c r="H35" s="14"/>
    </row>
    <row r="36" spans="2:15" s="5" customFormat="1" ht="13.2">
      <c r="B36" s="55"/>
      <c r="C36" s="56"/>
      <c r="D36" s="56"/>
      <c r="G36" s="14"/>
      <c r="H36" s="14"/>
    </row>
    <row r="37" spans="2:15" s="5" customFormat="1" ht="13.2">
      <c r="B37" s="55"/>
      <c r="C37" s="56"/>
      <c r="D37" s="56"/>
      <c r="G37" s="14"/>
      <c r="H37" s="14"/>
    </row>
    <row r="38" spans="2:15" s="5" customFormat="1" ht="13.2">
      <c r="B38" s="55"/>
      <c r="C38" s="56"/>
      <c r="D38" s="56"/>
      <c r="G38" s="14"/>
      <c r="H38" s="14"/>
    </row>
    <row r="39" spans="2:15" s="5" customFormat="1" ht="13.2">
      <c r="B39" s="55"/>
      <c r="C39" s="56"/>
      <c r="D39" s="56"/>
      <c r="G39" s="14"/>
    </row>
    <row r="40" spans="2:15" s="5" customFormat="1" ht="13.2">
      <c r="B40" s="55"/>
      <c r="C40" s="56"/>
      <c r="D40" s="56"/>
      <c r="G40" s="14"/>
    </row>
    <row r="41" spans="2:15" s="5" customFormat="1" ht="13.2">
      <c r="B41" s="55"/>
      <c r="C41" s="56"/>
      <c r="D41" s="56"/>
      <c r="G41" s="14"/>
    </row>
    <row r="42" spans="2:15" s="4" customFormat="1" ht="13.2">
      <c r="B42" s="55"/>
      <c r="C42" s="56"/>
      <c r="D42" s="56"/>
      <c r="E42" s="5"/>
      <c r="F42" s="5"/>
      <c r="G42" s="14"/>
      <c r="I42" s="5"/>
      <c r="J42" s="5"/>
      <c r="K42" s="5"/>
      <c r="L42" s="5"/>
      <c r="M42" s="5"/>
      <c r="N42" s="5"/>
      <c r="O42" s="5"/>
    </row>
    <row r="43" spans="2:15" s="5" customFormat="1" ht="13.2">
      <c r="B43" s="55"/>
      <c r="C43" s="56"/>
      <c r="D43" s="56"/>
      <c r="G43" s="14"/>
    </row>
    <row r="44" spans="2:15" s="5" customFormat="1" ht="13.2">
      <c r="B44" s="55"/>
      <c r="C44" s="56"/>
      <c r="D44" s="56"/>
      <c r="G44" s="14"/>
      <c r="I44" s="4"/>
      <c r="M44" s="4"/>
      <c r="N44" s="4"/>
      <c r="O44" s="4"/>
    </row>
    <row r="45" spans="2:15" s="5" customFormat="1" ht="13.2">
      <c r="B45" s="55"/>
      <c r="C45" s="56"/>
      <c r="D45" s="56"/>
      <c r="G45" s="14"/>
    </row>
    <row r="46" spans="2:15" s="5" customFormat="1" ht="13.2">
      <c r="B46" s="55"/>
      <c r="C46" s="56"/>
      <c r="D46" s="56"/>
      <c r="G46" s="14"/>
      <c r="J46" s="4"/>
      <c r="K46" s="4"/>
      <c r="L46" s="4"/>
    </row>
    <row r="47" spans="2:15" s="5" customFormat="1" ht="13.2">
      <c r="B47" s="55"/>
      <c r="C47" s="56"/>
      <c r="D47" s="56"/>
      <c r="G47" s="14"/>
    </row>
    <row r="48" spans="2:15" s="5" customFormat="1" ht="13.2">
      <c r="B48" s="55"/>
      <c r="C48" s="56"/>
      <c r="D48" s="56"/>
      <c r="G48" s="14"/>
    </row>
    <row r="49" spans="2:15" s="5" customFormat="1" ht="13.2">
      <c r="B49" s="55"/>
      <c r="C49" s="56"/>
      <c r="D49" s="56"/>
      <c r="G49" s="14"/>
    </row>
    <row r="50" spans="2:15" s="5" customFormat="1" ht="13.2">
      <c r="B50" s="55"/>
      <c r="C50" s="56"/>
      <c r="D50" s="56"/>
      <c r="G50" s="14"/>
    </row>
    <row r="51" spans="2:15" s="5" customFormat="1" ht="13.2">
      <c r="B51" s="55"/>
      <c r="C51" s="56"/>
      <c r="D51" s="56"/>
      <c r="G51" s="14"/>
    </row>
    <row r="52" spans="2:15" s="4" customFormat="1" ht="13.2">
      <c r="B52" s="55"/>
      <c r="C52" s="56"/>
      <c r="D52" s="56"/>
      <c r="E52" s="5"/>
      <c r="F52" s="5"/>
      <c r="G52" s="14"/>
      <c r="I52" s="5"/>
      <c r="J52" s="5"/>
      <c r="K52" s="5"/>
      <c r="L52" s="5"/>
      <c r="M52" s="5"/>
      <c r="N52" s="5"/>
      <c r="O52" s="5"/>
    </row>
    <row r="53" spans="2:15" s="5" customFormat="1" ht="13.2">
      <c r="B53" s="55"/>
      <c r="C53" s="56"/>
      <c r="D53" s="56"/>
      <c r="G53" s="14"/>
    </row>
    <row r="54" spans="2:15">
      <c r="I54" s="6"/>
      <c r="M54" s="6"/>
      <c r="N54" s="6"/>
      <c r="O54" s="6"/>
    </row>
    <row r="55" spans="2:15" s="6" customFormat="1">
      <c r="B55" s="27"/>
      <c r="C55" s="50"/>
      <c r="D55" s="50"/>
      <c r="E55" s="49"/>
      <c r="F55" s="49"/>
      <c r="G55" s="51"/>
      <c r="I55" s="49"/>
      <c r="J55" s="49"/>
      <c r="K55" s="49"/>
      <c r="L55" s="49"/>
      <c r="M55" s="49"/>
      <c r="N55" s="49"/>
      <c r="O55" s="49"/>
    </row>
    <row r="56" spans="2:15">
      <c r="J56" s="6"/>
      <c r="K56" s="6"/>
      <c r="L56" s="6"/>
    </row>
    <row r="57" spans="2:15">
      <c r="I57" s="6"/>
      <c r="M57" s="6"/>
      <c r="N57" s="6"/>
      <c r="O57" s="6"/>
    </row>
    <row r="59" spans="2:15">
      <c r="J59" s="6"/>
      <c r="K59" s="6"/>
      <c r="L59" s="6"/>
    </row>
    <row r="78" spans="7:7">
      <c r="G78" s="57"/>
    </row>
    <row r="81" spans="7:7">
      <c r="G81" s="57"/>
    </row>
  </sheetData>
  <mergeCells count="3">
    <mergeCell ref="C14:F14"/>
    <mergeCell ref="C15:F15"/>
    <mergeCell ref="C10:E10"/>
  </mergeCells>
  <pageMargins left="0.98402780000000001" right="0.59027779999999996" top="0.59027779999999996" bottom="0.78749999999999998" header="0.51180550000000002" footer="0.51180550000000002"/>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9"/>
  <sheetViews>
    <sheetView topLeftCell="A100" zoomScale="115" zoomScaleNormal="115" zoomScaleSheetLayoutView="100" workbookViewId="0">
      <selection activeCell="F108" sqref="F108"/>
    </sheetView>
  </sheetViews>
  <sheetFormatPr defaultColWidth="10.33203125" defaultRowHeight="10.199999999999999"/>
  <cols>
    <col min="1" max="1" width="6.6640625" style="58" customWidth="1"/>
    <col min="2" max="2" width="61.33203125" style="59" customWidth="1"/>
    <col min="3" max="3" width="8.109375" style="59" customWidth="1"/>
    <col min="4" max="4" width="8.5546875" style="60" customWidth="1"/>
    <col min="5" max="5" width="11.44140625" style="2" customWidth="1"/>
    <col min="6" max="6" width="14" style="2" customWidth="1"/>
    <col min="7" max="7" width="29" style="53" customWidth="1"/>
    <col min="8" max="253" width="10.33203125" style="2"/>
    <col min="254" max="254" width="6.6640625" style="2" customWidth="1"/>
    <col min="255" max="255" width="48.6640625" style="2" customWidth="1"/>
    <col min="256" max="256" width="8.6640625" style="2" customWidth="1"/>
    <col min="257" max="258" width="10.6640625" style="2" customWidth="1"/>
    <col min="259" max="509" width="10.33203125" style="2"/>
    <col min="510" max="510" width="6.6640625" style="2" customWidth="1"/>
    <col min="511" max="511" width="48.6640625" style="2" customWidth="1"/>
    <col min="512" max="512" width="8.6640625" style="2" customWidth="1"/>
    <col min="513" max="514" width="10.6640625" style="2" customWidth="1"/>
    <col min="515" max="765" width="10.33203125" style="2"/>
    <col min="766" max="766" width="6.6640625" style="2" customWidth="1"/>
    <col min="767" max="767" width="48.6640625" style="2" customWidth="1"/>
    <col min="768" max="768" width="8.6640625" style="2" customWidth="1"/>
    <col min="769" max="770" width="10.6640625" style="2" customWidth="1"/>
    <col min="771" max="1021" width="10.33203125" style="2"/>
    <col min="1022" max="1022" width="6.6640625" style="2" customWidth="1"/>
    <col min="1023" max="1023" width="48.6640625" style="2" customWidth="1"/>
    <col min="1024" max="1024" width="8.6640625" style="2" customWidth="1"/>
    <col min="1025" max="1026" width="10.6640625" style="2" customWidth="1"/>
    <col min="1027" max="1277" width="10.33203125" style="2"/>
    <col min="1278" max="1278" width="6.6640625" style="2" customWidth="1"/>
    <col min="1279" max="1279" width="48.6640625" style="2" customWidth="1"/>
    <col min="1280" max="1280" width="8.6640625" style="2" customWidth="1"/>
    <col min="1281" max="1282" width="10.6640625" style="2" customWidth="1"/>
    <col min="1283" max="1533" width="10.33203125" style="2"/>
    <col min="1534" max="1534" width="6.6640625" style="2" customWidth="1"/>
    <col min="1535" max="1535" width="48.6640625" style="2" customWidth="1"/>
    <col min="1536" max="1536" width="8.6640625" style="2" customWidth="1"/>
    <col min="1537" max="1538" width="10.6640625" style="2" customWidth="1"/>
    <col min="1539" max="1789" width="10.33203125" style="2"/>
    <col min="1790" max="1790" width="6.6640625" style="2" customWidth="1"/>
    <col min="1791" max="1791" width="48.6640625" style="2" customWidth="1"/>
    <col min="1792" max="1792" width="8.6640625" style="2" customWidth="1"/>
    <col min="1793" max="1794" width="10.6640625" style="2" customWidth="1"/>
    <col min="1795" max="2045" width="10.33203125" style="2"/>
    <col min="2046" max="2046" width="6.6640625" style="2" customWidth="1"/>
    <col min="2047" max="2047" width="48.6640625" style="2" customWidth="1"/>
    <col min="2048" max="2048" width="8.6640625" style="2" customWidth="1"/>
    <col min="2049" max="2050" width="10.6640625" style="2" customWidth="1"/>
    <col min="2051" max="2301" width="10.33203125" style="2"/>
    <col min="2302" max="2302" width="6.6640625" style="2" customWidth="1"/>
    <col min="2303" max="2303" width="48.6640625" style="2" customWidth="1"/>
    <col min="2304" max="2304" width="8.6640625" style="2" customWidth="1"/>
    <col min="2305" max="2306" width="10.6640625" style="2" customWidth="1"/>
    <col min="2307" max="2557" width="10.33203125" style="2"/>
    <col min="2558" max="2558" width="6.6640625" style="2" customWidth="1"/>
    <col min="2559" max="2559" width="48.6640625" style="2" customWidth="1"/>
    <col min="2560" max="2560" width="8.6640625" style="2" customWidth="1"/>
    <col min="2561" max="2562" width="10.6640625" style="2" customWidth="1"/>
    <col min="2563" max="2813" width="10.33203125" style="2"/>
    <col min="2814" max="2814" width="6.6640625" style="2" customWidth="1"/>
    <col min="2815" max="2815" width="48.6640625" style="2" customWidth="1"/>
    <col min="2816" max="2816" width="8.6640625" style="2" customWidth="1"/>
    <col min="2817" max="2818" width="10.6640625" style="2" customWidth="1"/>
    <col min="2819" max="3069" width="10.33203125" style="2"/>
    <col min="3070" max="3070" width="6.6640625" style="2" customWidth="1"/>
    <col min="3071" max="3071" width="48.6640625" style="2" customWidth="1"/>
    <col min="3072" max="3072" width="8.6640625" style="2" customWidth="1"/>
    <col min="3073" max="3074" width="10.6640625" style="2" customWidth="1"/>
    <col min="3075" max="3325" width="10.33203125" style="2"/>
    <col min="3326" max="3326" width="6.6640625" style="2" customWidth="1"/>
    <col min="3327" max="3327" width="48.6640625" style="2" customWidth="1"/>
    <col min="3328" max="3328" width="8.6640625" style="2" customWidth="1"/>
    <col min="3329" max="3330" width="10.6640625" style="2" customWidth="1"/>
    <col min="3331" max="3581" width="10.33203125" style="2"/>
    <col min="3582" max="3582" width="6.6640625" style="2" customWidth="1"/>
    <col min="3583" max="3583" width="48.6640625" style="2" customWidth="1"/>
    <col min="3584" max="3584" width="8.6640625" style="2" customWidth="1"/>
    <col min="3585" max="3586" width="10.6640625" style="2" customWidth="1"/>
    <col min="3587" max="3837" width="10.33203125" style="2"/>
    <col min="3838" max="3838" width="6.6640625" style="2" customWidth="1"/>
    <col min="3839" max="3839" width="48.6640625" style="2" customWidth="1"/>
    <col min="3840" max="3840" width="8.6640625" style="2" customWidth="1"/>
    <col min="3841" max="3842" width="10.6640625" style="2" customWidth="1"/>
    <col min="3843" max="4093" width="10.33203125" style="2"/>
    <col min="4094" max="4094" width="6.6640625" style="2" customWidth="1"/>
    <col min="4095" max="4095" width="48.6640625" style="2" customWidth="1"/>
    <col min="4096" max="4096" width="8.6640625" style="2" customWidth="1"/>
    <col min="4097" max="4098" width="10.6640625" style="2" customWidth="1"/>
    <col min="4099" max="4349" width="10.33203125" style="2"/>
    <col min="4350" max="4350" width="6.6640625" style="2" customWidth="1"/>
    <col min="4351" max="4351" width="48.6640625" style="2" customWidth="1"/>
    <col min="4352" max="4352" width="8.6640625" style="2" customWidth="1"/>
    <col min="4353" max="4354" width="10.6640625" style="2" customWidth="1"/>
    <col min="4355" max="4605" width="10.33203125" style="2"/>
    <col min="4606" max="4606" width="6.6640625" style="2" customWidth="1"/>
    <col min="4607" max="4607" width="48.6640625" style="2" customWidth="1"/>
    <col min="4608" max="4608" width="8.6640625" style="2" customWidth="1"/>
    <col min="4609" max="4610" width="10.6640625" style="2" customWidth="1"/>
    <col min="4611" max="4861" width="10.33203125" style="2"/>
    <col min="4862" max="4862" width="6.6640625" style="2" customWidth="1"/>
    <col min="4863" max="4863" width="48.6640625" style="2" customWidth="1"/>
    <col min="4864" max="4864" width="8.6640625" style="2" customWidth="1"/>
    <col min="4865" max="4866" width="10.6640625" style="2" customWidth="1"/>
    <col min="4867" max="5117" width="10.33203125" style="2"/>
    <col min="5118" max="5118" width="6.6640625" style="2" customWidth="1"/>
    <col min="5119" max="5119" width="48.6640625" style="2" customWidth="1"/>
    <col min="5120" max="5120" width="8.6640625" style="2" customWidth="1"/>
    <col min="5121" max="5122" width="10.6640625" style="2" customWidth="1"/>
    <col min="5123" max="5373" width="10.33203125" style="2"/>
    <col min="5374" max="5374" width="6.6640625" style="2" customWidth="1"/>
    <col min="5375" max="5375" width="48.6640625" style="2" customWidth="1"/>
    <col min="5376" max="5376" width="8.6640625" style="2" customWidth="1"/>
    <col min="5377" max="5378" width="10.6640625" style="2" customWidth="1"/>
    <col min="5379" max="5629" width="10.33203125" style="2"/>
    <col min="5630" max="5630" width="6.6640625" style="2" customWidth="1"/>
    <col min="5631" max="5631" width="48.6640625" style="2" customWidth="1"/>
    <col min="5632" max="5632" width="8.6640625" style="2" customWidth="1"/>
    <col min="5633" max="5634" width="10.6640625" style="2" customWidth="1"/>
    <col min="5635" max="5885" width="10.33203125" style="2"/>
    <col min="5886" max="5886" width="6.6640625" style="2" customWidth="1"/>
    <col min="5887" max="5887" width="48.6640625" style="2" customWidth="1"/>
    <col min="5888" max="5888" width="8.6640625" style="2" customWidth="1"/>
    <col min="5889" max="5890" width="10.6640625" style="2" customWidth="1"/>
    <col min="5891" max="6141" width="10.33203125" style="2"/>
    <col min="6142" max="6142" width="6.6640625" style="2" customWidth="1"/>
    <col min="6143" max="6143" width="48.6640625" style="2" customWidth="1"/>
    <col min="6144" max="6144" width="8.6640625" style="2" customWidth="1"/>
    <col min="6145" max="6146" width="10.6640625" style="2" customWidth="1"/>
    <col min="6147" max="6397" width="10.33203125" style="2"/>
    <col min="6398" max="6398" width="6.6640625" style="2" customWidth="1"/>
    <col min="6399" max="6399" width="48.6640625" style="2" customWidth="1"/>
    <col min="6400" max="6400" width="8.6640625" style="2" customWidth="1"/>
    <col min="6401" max="6402" width="10.6640625" style="2" customWidth="1"/>
    <col min="6403" max="6653" width="10.33203125" style="2"/>
    <col min="6654" max="6654" width="6.6640625" style="2" customWidth="1"/>
    <col min="6655" max="6655" width="48.6640625" style="2" customWidth="1"/>
    <col min="6656" max="6656" width="8.6640625" style="2" customWidth="1"/>
    <col min="6657" max="6658" width="10.6640625" style="2" customWidth="1"/>
    <col min="6659" max="6909" width="10.33203125" style="2"/>
    <col min="6910" max="6910" width="6.6640625" style="2" customWidth="1"/>
    <col min="6911" max="6911" width="48.6640625" style="2" customWidth="1"/>
    <col min="6912" max="6912" width="8.6640625" style="2" customWidth="1"/>
    <col min="6913" max="6914" width="10.6640625" style="2" customWidth="1"/>
    <col min="6915" max="7165" width="10.33203125" style="2"/>
    <col min="7166" max="7166" width="6.6640625" style="2" customWidth="1"/>
    <col min="7167" max="7167" width="48.6640625" style="2" customWidth="1"/>
    <col min="7168" max="7168" width="8.6640625" style="2" customWidth="1"/>
    <col min="7169" max="7170" width="10.6640625" style="2" customWidth="1"/>
    <col min="7171" max="7421" width="10.33203125" style="2"/>
    <col min="7422" max="7422" width="6.6640625" style="2" customWidth="1"/>
    <col min="7423" max="7423" width="48.6640625" style="2" customWidth="1"/>
    <col min="7424" max="7424" width="8.6640625" style="2" customWidth="1"/>
    <col min="7425" max="7426" width="10.6640625" style="2" customWidth="1"/>
    <col min="7427" max="7677" width="10.33203125" style="2"/>
    <col min="7678" max="7678" width="6.6640625" style="2" customWidth="1"/>
    <col min="7679" max="7679" width="48.6640625" style="2" customWidth="1"/>
    <col min="7680" max="7680" width="8.6640625" style="2" customWidth="1"/>
    <col min="7681" max="7682" width="10.6640625" style="2" customWidth="1"/>
    <col min="7683" max="7933" width="10.33203125" style="2"/>
    <col min="7934" max="7934" width="6.6640625" style="2" customWidth="1"/>
    <col min="7935" max="7935" width="48.6640625" style="2" customWidth="1"/>
    <col min="7936" max="7936" width="8.6640625" style="2" customWidth="1"/>
    <col min="7937" max="7938" width="10.6640625" style="2" customWidth="1"/>
    <col min="7939" max="8189" width="10.33203125" style="2"/>
    <col min="8190" max="8190" width="6.6640625" style="2" customWidth="1"/>
    <col min="8191" max="8191" width="48.6640625" style="2" customWidth="1"/>
    <col min="8192" max="8192" width="8.6640625" style="2" customWidth="1"/>
    <col min="8193" max="8194" width="10.6640625" style="2" customWidth="1"/>
    <col min="8195" max="8445" width="10.33203125" style="2"/>
    <col min="8446" max="8446" width="6.6640625" style="2" customWidth="1"/>
    <col min="8447" max="8447" width="48.6640625" style="2" customWidth="1"/>
    <col min="8448" max="8448" width="8.6640625" style="2" customWidth="1"/>
    <col min="8449" max="8450" width="10.6640625" style="2" customWidth="1"/>
    <col min="8451" max="8701" width="10.33203125" style="2"/>
    <col min="8702" max="8702" width="6.6640625" style="2" customWidth="1"/>
    <col min="8703" max="8703" width="48.6640625" style="2" customWidth="1"/>
    <col min="8704" max="8704" width="8.6640625" style="2" customWidth="1"/>
    <col min="8705" max="8706" width="10.6640625" style="2" customWidth="1"/>
    <col min="8707" max="8957" width="10.33203125" style="2"/>
    <col min="8958" max="8958" width="6.6640625" style="2" customWidth="1"/>
    <col min="8959" max="8959" width="48.6640625" style="2" customWidth="1"/>
    <col min="8960" max="8960" width="8.6640625" style="2" customWidth="1"/>
    <col min="8961" max="8962" width="10.6640625" style="2" customWidth="1"/>
    <col min="8963" max="9213" width="10.33203125" style="2"/>
    <col min="9214" max="9214" width="6.6640625" style="2" customWidth="1"/>
    <col min="9215" max="9215" width="48.6640625" style="2" customWidth="1"/>
    <col min="9216" max="9216" width="8.6640625" style="2" customWidth="1"/>
    <col min="9217" max="9218" width="10.6640625" style="2" customWidth="1"/>
    <col min="9219" max="9469" width="10.33203125" style="2"/>
    <col min="9470" max="9470" width="6.6640625" style="2" customWidth="1"/>
    <col min="9471" max="9471" width="48.6640625" style="2" customWidth="1"/>
    <col min="9472" max="9472" width="8.6640625" style="2" customWidth="1"/>
    <col min="9473" max="9474" width="10.6640625" style="2" customWidth="1"/>
    <col min="9475" max="9725" width="10.33203125" style="2"/>
    <col min="9726" max="9726" width="6.6640625" style="2" customWidth="1"/>
    <col min="9727" max="9727" width="48.6640625" style="2" customWidth="1"/>
    <col min="9728" max="9728" width="8.6640625" style="2" customWidth="1"/>
    <col min="9729" max="9730" width="10.6640625" style="2" customWidth="1"/>
    <col min="9731" max="9981" width="10.33203125" style="2"/>
    <col min="9982" max="9982" width="6.6640625" style="2" customWidth="1"/>
    <col min="9983" max="9983" width="48.6640625" style="2" customWidth="1"/>
    <col min="9984" max="9984" width="8.6640625" style="2" customWidth="1"/>
    <col min="9985" max="9986" width="10.6640625" style="2" customWidth="1"/>
    <col min="9987" max="10237" width="10.33203125" style="2"/>
    <col min="10238" max="10238" width="6.6640625" style="2" customWidth="1"/>
    <col min="10239" max="10239" width="48.6640625" style="2" customWidth="1"/>
    <col min="10240" max="10240" width="8.6640625" style="2" customWidth="1"/>
    <col min="10241" max="10242" width="10.6640625" style="2" customWidth="1"/>
    <col min="10243" max="10493" width="10.33203125" style="2"/>
    <col min="10494" max="10494" width="6.6640625" style="2" customWidth="1"/>
    <col min="10495" max="10495" width="48.6640625" style="2" customWidth="1"/>
    <col min="10496" max="10496" width="8.6640625" style="2" customWidth="1"/>
    <col min="10497" max="10498" width="10.6640625" style="2" customWidth="1"/>
    <col min="10499" max="10749" width="10.33203125" style="2"/>
    <col min="10750" max="10750" width="6.6640625" style="2" customWidth="1"/>
    <col min="10751" max="10751" width="48.6640625" style="2" customWidth="1"/>
    <col min="10752" max="10752" width="8.6640625" style="2" customWidth="1"/>
    <col min="10753" max="10754" width="10.6640625" style="2" customWidth="1"/>
    <col min="10755" max="11005" width="10.33203125" style="2"/>
    <col min="11006" max="11006" width="6.6640625" style="2" customWidth="1"/>
    <col min="11007" max="11007" width="48.6640625" style="2" customWidth="1"/>
    <col min="11008" max="11008" width="8.6640625" style="2" customWidth="1"/>
    <col min="11009" max="11010" width="10.6640625" style="2" customWidth="1"/>
    <col min="11011" max="11261" width="10.33203125" style="2"/>
    <col min="11262" max="11262" width="6.6640625" style="2" customWidth="1"/>
    <col min="11263" max="11263" width="48.6640625" style="2" customWidth="1"/>
    <col min="11264" max="11264" width="8.6640625" style="2" customWidth="1"/>
    <col min="11265" max="11266" width="10.6640625" style="2" customWidth="1"/>
    <col min="11267" max="11517" width="10.33203125" style="2"/>
    <col min="11518" max="11518" width="6.6640625" style="2" customWidth="1"/>
    <col min="11519" max="11519" width="48.6640625" style="2" customWidth="1"/>
    <col min="11520" max="11520" width="8.6640625" style="2" customWidth="1"/>
    <col min="11521" max="11522" width="10.6640625" style="2" customWidth="1"/>
    <col min="11523" max="11773" width="10.33203125" style="2"/>
    <col min="11774" max="11774" width="6.6640625" style="2" customWidth="1"/>
    <col min="11775" max="11775" width="48.6640625" style="2" customWidth="1"/>
    <col min="11776" max="11776" width="8.6640625" style="2" customWidth="1"/>
    <col min="11777" max="11778" width="10.6640625" style="2" customWidth="1"/>
    <col min="11779" max="12029" width="10.33203125" style="2"/>
    <col min="12030" max="12030" width="6.6640625" style="2" customWidth="1"/>
    <col min="12031" max="12031" width="48.6640625" style="2" customWidth="1"/>
    <col min="12032" max="12032" width="8.6640625" style="2" customWidth="1"/>
    <col min="12033" max="12034" width="10.6640625" style="2" customWidth="1"/>
    <col min="12035" max="12285" width="10.33203125" style="2"/>
    <col min="12286" max="12286" width="6.6640625" style="2" customWidth="1"/>
    <col min="12287" max="12287" width="48.6640625" style="2" customWidth="1"/>
    <col min="12288" max="12288" width="8.6640625" style="2" customWidth="1"/>
    <col min="12289" max="12290" width="10.6640625" style="2" customWidth="1"/>
    <col min="12291" max="12541" width="10.33203125" style="2"/>
    <col min="12542" max="12542" width="6.6640625" style="2" customWidth="1"/>
    <col min="12543" max="12543" width="48.6640625" style="2" customWidth="1"/>
    <col min="12544" max="12544" width="8.6640625" style="2" customWidth="1"/>
    <col min="12545" max="12546" width="10.6640625" style="2" customWidth="1"/>
    <col min="12547" max="12797" width="10.33203125" style="2"/>
    <col min="12798" max="12798" width="6.6640625" style="2" customWidth="1"/>
    <col min="12799" max="12799" width="48.6640625" style="2" customWidth="1"/>
    <col min="12800" max="12800" width="8.6640625" style="2" customWidth="1"/>
    <col min="12801" max="12802" width="10.6640625" style="2" customWidth="1"/>
    <col min="12803" max="13053" width="10.33203125" style="2"/>
    <col min="13054" max="13054" width="6.6640625" style="2" customWidth="1"/>
    <col min="13055" max="13055" width="48.6640625" style="2" customWidth="1"/>
    <col min="13056" max="13056" width="8.6640625" style="2" customWidth="1"/>
    <col min="13057" max="13058" width="10.6640625" style="2" customWidth="1"/>
    <col min="13059" max="13309" width="10.33203125" style="2"/>
    <col min="13310" max="13310" width="6.6640625" style="2" customWidth="1"/>
    <col min="13311" max="13311" width="48.6640625" style="2" customWidth="1"/>
    <col min="13312" max="13312" width="8.6640625" style="2" customWidth="1"/>
    <col min="13313" max="13314" width="10.6640625" style="2" customWidth="1"/>
    <col min="13315" max="13565" width="10.33203125" style="2"/>
    <col min="13566" max="13566" width="6.6640625" style="2" customWidth="1"/>
    <col min="13567" max="13567" width="48.6640625" style="2" customWidth="1"/>
    <col min="13568" max="13568" width="8.6640625" style="2" customWidth="1"/>
    <col min="13569" max="13570" width="10.6640625" style="2" customWidth="1"/>
    <col min="13571" max="13821" width="10.33203125" style="2"/>
    <col min="13822" max="13822" width="6.6640625" style="2" customWidth="1"/>
    <col min="13823" max="13823" width="48.6640625" style="2" customWidth="1"/>
    <col min="13824" max="13824" width="8.6640625" style="2" customWidth="1"/>
    <col min="13825" max="13826" width="10.6640625" style="2" customWidth="1"/>
    <col min="13827" max="14077" width="10.33203125" style="2"/>
    <col min="14078" max="14078" width="6.6640625" style="2" customWidth="1"/>
    <col min="14079" max="14079" width="48.6640625" style="2" customWidth="1"/>
    <col min="14080" max="14080" width="8.6640625" style="2" customWidth="1"/>
    <col min="14081" max="14082" width="10.6640625" style="2" customWidth="1"/>
    <col min="14083" max="14333" width="10.33203125" style="2"/>
    <col min="14334" max="14334" width="6.6640625" style="2" customWidth="1"/>
    <col min="14335" max="14335" width="48.6640625" style="2" customWidth="1"/>
    <col min="14336" max="14336" width="8.6640625" style="2" customWidth="1"/>
    <col min="14337" max="14338" width="10.6640625" style="2" customWidth="1"/>
    <col min="14339" max="14589" width="10.33203125" style="2"/>
    <col min="14590" max="14590" width="6.6640625" style="2" customWidth="1"/>
    <col min="14591" max="14591" width="48.6640625" style="2" customWidth="1"/>
    <col min="14592" max="14592" width="8.6640625" style="2" customWidth="1"/>
    <col min="14593" max="14594" width="10.6640625" style="2" customWidth="1"/>
    <col min="14595" max="14845" width="10.33203125" style="2"/>
    <col min="14846" max="14846" width="6.6640625" style="2" customWidth="1"/>
    <col min="14847" max="14847" width="48.6640625" style="2" customWidth="1"/>
    <col min="14848" max="14848" width="8.6640625" style="2" customWidth="1"/>
    <col min="14849" max="14850" width="10.6640625" style="2" customWidth="1"/>
    <col min="14851" max="15101" width="10.33203125" style="2"/>
    <col min="15102" max="15102" width="6.6640625" style="2" customWidth="1"/>
    <col min="15103" max="15103" width="48.6640625" style="2" customWidth="1"/>
    <col min="15104" max="15104" width="8.6640625" style="2" customWidth="1"/>
    <col min="15105" max="15106" width="10.6640625" style="2" customWidth="1"/>
    <col min="15107" max="15357" width="10.33203125" style="2"/>
    <col min="15358" max="15358" width="6.6640625" style="2" customWidth="1"/>
    <col min="15359" max="15359" width="48.6640625" style="2" customWidth="1"/>
    <col min="15360" max="15360" width="8.6640625" style="2" customWidth="1"/>
    <col min="15361" max="15362" width="10.6640625" style="2" customWidth="1"/>
    <col min="15363" max="15613" width="10.33203125" style="2"/>
    <col min="15614" max="15614" width="6.6640625" style="2" customWidth="1"/>
    <col min="15615" max="15615" width="48.6640625" style="2" customWidth="1"/>
    <col min="15616" max="15616" width="8.6640625" style="2" customWidth="1"/>
    <col min="15617" max="15618" width="10.6640625" style="2" customWidth="1"/>
    <col min="15619" max="15869" width="10.33203125" style="2"/>
    <col min="15870" max="15870" width="6.6640625" style="2" customWidth="1"/>
    <col min="15871" max="15871" width="48.6640625" style="2" customWidth="1"/>
    <col min="15872" max="15872" width="8.6640625" style="2" customWidth="1"/>
    <col min="15873" max="15874" width="10.6640625" style="2" customWidth="1"/>
    <col min="15875" max="16125" width="10.33203125" style="2"/>
    <col min="16126" max="16126" width="6.6640625" style="2" customWidth="1"/>
    <col min="16127" max="16127" width="48.6640625" style="2" customWidth="1"/>
    <col min="16128" max="16128" width="8.6640625" style="2" customWidth="1"/>
    <col min="16129" max="16130" width="10.6640625" style="2" customWidth="1"/>
    <col min="16131" max="16384" width="10.33203125" style="2"/>
  </cols>
  <sheetData>
    <row r="1" spans="1:7">
      <c r="D1" s="61"/>
      <c r="E1" s="62"/>
      <c r="F1" s="62"/>
    </row>
    <row r="2" spans="1:7" s="7" customFormat="1" ht="13.2">
      <c r="A2" s="63" t="s">
        <v>13</v>
      </c>
      <c r="B2" s="64" t="s">
        <v>7</v>
      </c>
      <c r="C2" s="65"/>
      <c r="D2" s="66"/>
      <c r="E2" s="67"/>
      <c r="F2" s="67"/>
      <c r="G2" s="68"/>
    </row>
    <row r="3" spans="1:7" s="8" customFormat="1" ht="13.2">
      <c r="A3" s="69"/>
      <c r="B3" s="70" t="s">
        <v>14</v>
      </c>
      <c r="C3" s="71"/>
      <c r="D3" s="72"/>
      <c r="E3" s="73"/>
      <c r="F3" s="74"/>
    </row>
    <row r="4" spans="1:7" s="8" customFormat="1" ht="27" customHeight="1">
      <c r="A4" s="69"/>
      <c r="B4" s="213" t="s">
        <v>73</v>
      </c>
      <c r="C4" s="213"/>
      <c r="D4" s="213"/>
      <c r="E4" s="213"/>
      <c r="F4" s="213"/>
    </row>
    <row r="5" spans="1:7" s="8" customFormat="1" ht="13.2">
      <c r="A5" s="69"/>
      <c r="B5" s="213" t="s">
        <v>74</v>
      </c>
      <c r="C5" s="213"/>
      <c r="D5" s="213"/>
      <c r="E5" s="213"/>
      <c r="F5" s="213"/>
    </row>
    <row r="6" spans="1:7" s="8" customFormat="1" ht="26.25" customHeight="1">
      <c r="A6" s="69"/>
      <c r="B6" s="212" t="s">
        <v>78</v>
      </c>
      <c r="C6" s="212"/>
      <c r="D6" s="212"/>
      <c r="E6" s="212"/>
      <c r="F6" s="212"/>
    </row>
    <row r="7" spans="1:7" s="8" customFormat="1" ht="13.2">
      <c r="A7" s="69"/>
      <c r="B7" s="212" t="s">
        <v>75</v>
      </c>
      <c r="C7" s="212"/>
      <c r="D7" s="212"/>
      <c r="E7" s="212"/>
      <c r="F7" s="212"/>
    </row>
    <row r="8" spans="1:7" s="8" customFormat="1" ht="13.2">
      <c r="A8" s="69"/>
      <c r="B8" s="212" t="s">
        <v>76</v>
      </c>
      <c r="C8" s="218"/>
      <c r="D8" s="218"/>
      <c r="E8" s="218"/>
      <c r="F8" s="218"/>
    </row>
    <row r="9" spans="1:7" s="8" customFormat="1" ht="13.2">
      <c r="A9" s="69"/>
      <c r="B9" s="212" t="s">
        <v>77</v>
      </c>
      <c r="C9" s="212"/>
      <c r="D9" s="212"/>
      <c r="E9" s="212"/>
      <c r="F9" s="212"/>
    </row>
    <row r="10" spans="1:7" s="8" customFormat="1" ht="13.2">
      <c r="A10" s="69"/>
      <c r="B10" s="70"/>
      <c r="C10" s="71"/>
      <c r="D10" s="72"/>
      <c r="E10" s="73"/>
      <c r="F10" s="74"/>
    </row>
    <row r="11" spans="1:7" s="8" customFormat="1" ht="12.75" customHeight="1">
      <c r="A11" s="69"/>
      <c r="B11" s="213" t="s">
        <v>79</v>
      </c>
      <c r="C11" s="213"/>
      <c r="D11" s="213"/>
      <c r="E11" s="213"/>
      <c r="F11" s="213"/>
    </row>
    <row r="12" spans="1:7" s="8" customFormat="1" ht="26.25" customHeight="1">
      <c r="A12" s="69"/>
      <c r="B12" s="213" t="s">
        <v>80</v>
      </c>
      <c r="C12" s="213"/>
      <c r="D12" s="213"/>
      <c r="E12" s="213"/>
      <c r="F12" s="213"/>
    </row>
    <row r="13" spans="1:7" s="8" customFormat="1" ht="12.75" customHeight="1">
      <c r="A13" s="69"/>
      <c r="B13" s="213" t="s">
        <v>15</v>
      </c>
      <c r="C13" s="213"/>
      <c r="D13" s="213"/>
      <c r="E13" s="213"/>
      <c r="F13" s="213"/>
    </row>
    <row r="14" spans="1:7" s="8" customFormat="1" ht="25.5" customHeight="1">
      <c r="A14" s="69"/>
      <c r="B14" s="213" t="s">
        <v>16</v>
      </c>
      <c r="C14" s="213"/>
      <c r="D14" s="213"/>
      <c r="E14" s="213"/>
      <c r="F14" s="213"/>
    </row>
    <row r="15" spans="1:7" s="8" customFormat="1" ht="45" customHeight="1">
      <c r="A15" s="71"/>
      <c r="B15" s="214" t="s">
        <v>184</v>
      </c>
      <c r="C15" s="215"/>
      <c r="D15" s="215"/>
      <c r="E15" s="215"/>
      <c r="F15" s="215"/>
    </row>
    <row r="16" spans="1:7" s="8" customFormat="1" ht="32.25" customHeight="1">
      <c r="A16" s="71"/>
      <c r="B16" s="214" t="s">
        <v>191</v>
      </c>
      <c r="C16" s="214"/>
      <c r="D16" s="214"/>
      <c r="E16" s="214"/>
      <c r="F16" s="214"/>
    </row>
    <row r="17" spans="1:7" s="8" customFormat="1" ht="15" customHeight="1">
      <c r="A17" s="71"/>
      <c r="B17" s="216"/>
      <c r="C17" s="217"/>
      <c r="D17" s="217"/>
      <c r="E17" s="217"/>
      <c r="F17" s="217"/>
    </row>
    <row r="18" spans="1:7" s="9" customFormat="1" ht="13.2">
      <c r="A18" s="75" t="s">
        <v>17</v>
      </c>
      <c r="B18" s="76" t="s">
        <v>18</v>
      </c>
      <c r="C18" s="76" t="s">
        <v>19</v>
      </c>
      <c r="D18" s="77" t="s">
        <v>20</v>
      </c>
      <c r="E18" s="78" t="s">
        <v>21</v>
      </c>
      <c r="F18" s="79" t="s">
        <v>22</v>
      </c>
      <c r="G18" s="17"/>
    </row>
    <row r="19" spans="1:7" s="9" customFormat="1" ht="13.2">
      <c r="A19" s="154"/>
      <c r="B19" s="155" t="s">
        <v>23</v>
      </c>
      <c r="C19" s="156"/>
      <c r="D19" s="157"/>
      <c r="E19" s="158"/>
      <c r="F19" s="158"/>
      <c r="G19" s="17"/>
    </row>
    <row r="20" spans="1:7" s="9" customFormat="1" ht="186.75" customHeight="1">
      <c r="A20" s="87">
        <f>COUNT($A$2:A19)+1</f>
        <v>1</v>
      </c>
      <c r="B20" s="85" t="s">
        <v>72</v>
      </c>
      <c r="C20" s="145" t="s">
        <v>24</v>
      </c>
      <c r="D20" s="146">
        <v>1</v>
      </c>
      <c r="E20" s="147"/>
      <c r="F20" s="88">
        <f>D20*E20</f>
        <v>0</v>
      </c>
      <c r="G20" s="17"/>
    </row>
    <row r="21" spans="1:7" s="9" customFormat="1" ht="30" customHeight="1">
      <c r="A21" s="87">
        <f>COUNT($A$2:A20)+1</f>
        <v>2</v>
      </c>
      <c r="B21" s="85" t="s">
        <v>71</v>
      </c>
      <c r="C21" s="145" t="s">
        <v>25</v>
      </c>
      <c r="D21" s="146">
        <v>2515</v>
      </c>
      <c r="E21" s="147"/>
      <c r="F21" s="88">
        <f t="shared" ref="F21:F22" si="0">D21*E21</f>
        <v>0</v>
      </c>
      <c r="G21" s="17"/>
    </row>
    <row r="22" spans="1:7" s="9" customFormat="1" ht="44.25" customHeight="1">
      <c r="A22" s="87">
        <f>COUNT($A$2:A21)+1</f>
        <v>3</v>
      </c>
      <c r="B22" s="85" t="s">
        <v>81</v>
      </c>
      <c r="C22" s="145" t="s">
        <v>31</v>
      </c>
      <c r="D22" s="146">
        <v>252</v>
      </c>
      <c r="E22" s="147"/>
      <c r="F22" s="88">
        <f t="shared" si="0"/>
        <v>0</v>
      </c>
      <c r="G22" s="17"/>
    </row>
    <row r="23" spans="1:7" s="9" customFormat="1" ht="57.75" customHeight="1">
      <c r="A23" s="87">
        <f>COUNT($A$2:A22)+1</f>
        <v>4</v>
      </c>
      <c r="B23" s="85" t="s">
        <v>82</v>
      </c>
      <c r="C23" s="145"/>
      <c r="D23" s="146"/>
      <c r="E23" s="147"/>
      <c r="F23" s="88"/>
      <c r="G23" s="17"/>
    </row>
    <row r="24" spans="1:7" s="9" customFormat="1" ht="15" customHeight="1">
      <c r="A24" s="87"/>
      <c r="B24" s="85" t="s">
        <v>83</v>
      </c>
      <c r="C24" s="145" t="s">
        <v>24</v>
      </c>
      <c r="D24" s="146">
        <v>1</v>
      </c>
      <c r="E24" s="147"/>
      <c r="F24" s="88">
        <f t="shared" ref="F24:F38" si="1">D24*E24</f>
        <v>0</v>
      </c>
      <c r="G24" s="17"/>
    </row>
    <row r="25" spans="1:7" s="9" customFormat="1" ht="15" customHeight="1">
      <c r="A25" s="87"/>
      <c r="B25" s="85" t="s">
        <v>84</v>
      </c>
      <c r="C25" s="145" t="s">
        <v>24</v>
      </c>
      <c r="D25" s="146">
        <v>1</v>
      </c>
      <c r="E25" s="147"/>
      <c r="F25" s="88">
        <f t="shared" si="1"/>
        <v>0</v>
      </c>
      <c r="G25" s="17"/>
    </row>
    <row r="26" spans="1:7" s="9" customFormat="1" ht="15" customHeight="1">
      <c r="A26" s="87"/>
      <c r="B26" s="85" t="s">
        <v>63</v>
      </c>
      <c r="C26" s="145" t="s">
        <v>24</v>
      </c>
      <c r="D26" s="146">
        <v>1</v>
      </c>
      <c r="E26" s="147"/>
      <c r="F26" s="88">
        <f t="shared" si="1"/>
        <v>0</v>
      </c>
      <c r="G26" s="17"/>
    </row>
    <row r="27" spans="1:7" s="9" customFormat="1" ht="15" customHeight="1">
      <c r="A27" s="87"/>
      <c r="B27" s="85" t="s">
        <v>64</v>
      </c>
      <c r="C27" s="145" t="s">
        <v>24</v>
      </c>
      <c r="D27" s="146">
        <v>1</v>
      </c>
      <c r="E27" s="147"/>
      <c r="F27" s="88">
        <f t="shared" si="1"/>
        <v>0</v>
      </c>
      <c r="G27" s="17"/>
    </row>
    <row r="28" spans="1:7" s="9" customFormat="1" ht="21" customHeight="1">
      <c r="A28" s="87">
        <f>COUNT($A$2:A27)+1</f>
        <v>5</v>
      </c>
      <c r="B28" s="85" t="s">
        <v>29</v>
      </c>
      <c r="C28" s="145" t="s">
        <v>25</v>
      </c>
      <c r="D28" s="146">
        <v>910</v>
      </c>
      <c r="E28" s="147"/>
      <c r="F28" s="88">
        <f t="shared" si="1"/>
        <v>0</v>
      </c>
      <c r="G28" s="17"/>
    </row>
    <row r="29" spans="1:7" s="9" customFormat="1" ht="16.5" customHeight="1">
      <c r="A29" s="87">
        <f>COUNT($A$2:A28)+1</f>
        <v>6</v>
      </c>
      <c r="B29" s="85" t="s">
        <v>26</v>
      </c>
      <c r="C29" s="145" t="s">
        <v>27</v>
      </c>
      <c r="D29" s="146">
        <v>1800</v>
      </c>
      <c r="E29" s="147"/>
      <c r="F29" s="88">
        <f t="shared" si="1"/>
        <v>0</v>
      </c>
      <c r="G29" s="17"/>
    </row>
    <row r="30" spans="1:7" s="9" customFormat="1" ht="32.25" customHeight="1">
      <c r="A30" s="87">
        <f>COUNT($A$2:A29)+1</f>
        <v>7</v>
      </c>
      <c r="B30" s="85" t="s">
        <v>85</v>
      </c>
      <c r="C30" s="145" t="s">
        <v>27</v>
      </c>
      <c r="D30" s="146">
        <v>657</v>
      </c>
      <c r="E30" s="147"/>
      <c r="F30" s="88">
        <f t="shared" si="1"/>
        <v>0</v>
      </c>
      <c r="G30" s="17"/>
    </row>
    <row r="31" spans="1:7" s="9" customFormat="1" ht="24" customHeight="1">
      <c r="A31" s="87">
        <f>COUNT($A$2:A30)+1</f>
        <v>8</v>
      </c>
      <c r="B31" s="85" t="s">
        <v>28</v>
      </c>
      <c r="C31" s="145" t="s">
        <v>27</v>
      </c>
      <c r="D31" s="17">
        <v>1918</v>
      </c>
      <c r="E31" s="147"/>
      <c r="F31" s="88">
        <f t="shared" si="1"/>
        <v>0</v>
      </c>
      <c r="G31" s="17"/>
    </row>
    <row r="32" spans="1:7" s="9" customFormat="1" ht="18" customHeight="1">
      <c r="A32" s="87">
        <f>COUNT($A$2:A31)+1</f>
        <v>9</v>
      </c>
      <c r="B32" s="85" t="s">
        <v>170</v>
      </c>
      <c r="C32" s="145" t="s">
        <v>25</v>
      </c>
      <c r="D32" s="146">
        <v>80</v>
      </c>
      <c r="E32" s="147"/>
      <c r="F32" s="88">
        <f t="shared" si="1"/>
        <v>0</v>
      </c>
      <c r="G32" s="17"/>
    </row>
    <row r="33" spans="1:7" s="9" customFormat="1" ht="21.75" customHeight="1">
      <c r="A33" s="87">
        <f>COUNT($A$2:A32)+1</f>
        <v>10</v>
      </c>
      <c r="B33" s="85" t="s">
        <v>86</v>
      </c>
      <c r="C33" s="145" t="s">
        <v>31</v>
      </c>
      <c r="D33" s="146">
        <v>30</v>
      </c>
      <c r="E33" s="147"/>
      <c r="F33" s="88">
        <f t="shared" si="1"/>
        <v>0</v>
      </c>
      <c r="G33" s="17"/>
    </row>
    <row r="34" spans="1:7" s="9" customFormat="1" ht="33" customHeight="1">
      <c r="A34" s="87">
        <f>COUNT($A$2:A33)+1</f>
        <v>11</v>
      </c>
      <c r="B34" s="85" t="s">
        <v>87</v>
      </c>
      <c r="C34" s="145" t="s">
        <v>31</v>
      </c>
      <c r="D34" s="146">
        <v>30</v>
      </c>
      <c r="E34" s="147"/>
      <c r="F34" s="88">
        <f t="shared" si="1"/>
        <v>0</v>
      </c>
      <c r="G34" s="17"/>
    </row>
    <row r="35" spans="1:7" s="9" customFormat="1" ht="20.25" customHeight="1">
      <c r="A35" s="87">
        <f>COUNT($A$2:A34)+1</f>
        <v>12</v>
      </c>
      <c r="B35" s="85" t="s">
        <v>88</v>
      </c>
      <c r="C35" s="145" t="s">
        <v>27</v>
      </c>
      <c r="D35" s="146">
        <v>50</v>
      </c>
      <c r="E35" s="147"/>
      <c r="F35" s="88">
        <f t="shared" si="1"/>
        <v>0</v>
      </c>
      <c r="G35" s="89"/>
    </row>
    <row r="36" spans="1:7" s="9" customFormat="1" ht="15" customHeight="1">
      <c r="A36" s="87">
        <f>COUNT($A$2:A35)+1</f>
        <v>13</v>
      </c>
      <c r="B36" s="85" t="s">
        <v>65</v>
      </c>
      <c r="C36" s="145" t="s">
        <v>31</v>
      </c>
      <c r="D36" s="146">
        <v>1</v>
      </c>
      <c r="E36" s="147"/>
      <c r="F36" s="88">
        <f t="shared" si="1"/>
        <v>0</v>
      </c>
      <c r="G36" s="89"/>
    </row>
    <row r="37" spans="1:7" s="9" customFormat="1" ht="40.5" customHeight="1">
      <c r="A37" s="87">
        <f>COUNT($A$2:A36)+1</f>
        <v>14</v>
      </c>
      <c r="B37" s="85" t="s">
        <v>194</v>
      </c>
      <c r="C37" s="145" t="s">
        <v>31</v>
      </c>
      <c r="D37" s="146">
        <v>1</v>
      </c>
      <c r="E37" s="147">
        <v>3000</v>
      </c>
      <c r="F37" s="88">
        <v>3000</v>
      </c>
      <c r="G37" s="17"/>
    </row>
    <row r="38" spans="1:7" s="9" customFormat="1" ht="40.5" customHeight="1">
      <c r="A38" s="87">
        <f>COUNT($A$2:A37)+1</f>
        <v>15</v>
      </c>
      <c r="B38" s="85" t="s">
        <v>101</v>
      </c>
      <c r="C38" s="145" t="s">
        <v>40</v>
      </c>
      <c r="D38" s="146">
        <v>5</v>
      </c>
      <c r="E38" s="147"/>
      <c r="F38" s="88">
        <f t="shared" si="1"/>
        <v>0</v>
      </c>
      <c r="G38" s="17"/>
    </row>
    <row r="39" spans="1:7" s="9" customFormat="1" ht="15" customHeight="1">
      <c r="A39" s="148"/>
      <c r="B39" s="149" t="s">
        <v>32</v>
      </c>
      <c r="C39" s="150"/>
      <c r="D39" s="151"/>
      <c r="E39" s="152"/>
      <c r="F39" s="153">
        <f>SUM(F20:F38)</f>
        <v>3000</v>
      </c>
      <c r="G39" s="17"/>
    </row>
    <row r="40" spans="1:7" s="9" customFormat="1" ht="15.75" customHeight="1">
      <c r="A40" s="87"/>
      <c r="B40" s="85"/>
      <c r="C40" s="145"/>
      <c r="D40" s="146"/>
      <c r="E40" s="147"/>
      <c r="F40" s="88"/>
      <c r="G40" s="17"/>
    </row>
    <row r="41" spans="1:7" s="5" customFormat="1" ht="15" customHeight="1">
      <c r="A41" s="159"/>
      <c r="B41" s="160" t="s">
        <v>33</v>
      </c>
      <c r="C41" s="161"/>
      <c r="D41" s="162"/>
      <c r="E41" s="163"/>
      <c r="F41" s="164"/>
      <c r="G41" s="14"/>
    </row>
    <row r="42" spans="1:7" s="9" customFormat="1" ht="30" customHeight="1">
      <c r="A42" s="197">
        <f>COUNT($A$2:A41)+1</f>
        <v>16</v>
      </c>
      <c r="B42" s="198" t="s">
        <v>89</v>
      </c>
      <c r="C42" s="199" t="s">
        <v>30</v>
      </c>
      <c r="D42" s="200">
        <v>227.8</v>
      </c>
      <c r="E42" s="201"/>
      <c r="F42" s="202">
        <f>D42*E42</f>
        <v>0</v>
      </c>
      <c r="G42" s="17"/>
    </row>
    <row r="43" spans="1:7" s="9" customFormat="1" ht="33" customHeight="1">
      <c r="A43" s="197">
        <f>COUNT($A$2:A42)+1</f>
        <v>17</v>
      </c>
      <c r="B43" s="198" t="s">
        <v>185</v>
      </c>
      <c r="C43" s="199" t="s">
        <v>30</v>
      </c>
      <c r="D43" s="200">
        <v>1956.5</v>
      </c>
      <c r="E43" s="201"/>
      <c r="F43" s="202">
        <f t="shared" ref="F43:F47" si="2">D43*E43</f>
        <v>0</v>
      </c>
      <c r="G43" s="17"/>
    </row>
    <row r="44" spans="1:7" s="9" customFormat="1" ht="32.25" customHeight="1">
      <c r="A44" s="197">
        <f>COUNT($A$2:A43)+1</f>
        <v>18</v>
      </c>
      <c r="B44" s="198" t="s">
        <v>186</v>
      </c>
      <c r="C44" s="199" t="s">
        <v>30</v>
      </c>
      <c r="D44" s="200">
        <v>838.5</v>
      </c>
      <c r="E44" s="201"/>
      <c r="F44" s="202">
        <f t="shared" si="2"/>
        <v>0</v>
      </c>
      <c r="G44" s="17"/>
    </row>
    <row r="45" spans="1:7" s="9" customFormat="1" ht="30" customHeight="1">
      <c r="A45" s="197">
        <f>COUNT($A$2:A44)+1</f>
        <v>19</v>
      </c>
      <c r="B45" s="198" t="s">
        <v>90</v>
      </c>
      <c r="C45" s="199" t="s">
        <v>30</v>
      </c>
      <c r="D45" s="200">
        <v>20</v>
      </c>
      <c r="E45" s="201"/>
      <c r="F45" s="202">
        <f t="shared" si="2"/>
        <v>0</v>
      </c>
      <c r="G45" s="17"/>
    </row>
    <row r="46" spans="1:7" s="9" customFormat="1" ht="30.75" customHeight="1">
      <c r="A46" s="197">
        <f>COUNT($A$2:A45)+1</f>
        <v>20</v>
      </c>
      <c r="B46" s="198" t="s">
        <v>34</v>
      </c>
      <c r="C46" s="199" t="s">
        <v>27</v>
      </c>
      <c r="D46" s="200">
        <v>1509</v>
      </c>
      <c r="E46" s="201"/>
      <c r="F46" s="202">
        <f t="shared" si="2"/>
        <v>0</v>
      </c>
      <c r="G46" s="17"/>
    </row>
    <row r="47" spans="1:7" s="9" customFormat="1" ht="57" customHeight="1">
      <c r="A47" s="197">
        <f>COUNT($A$2:A46)+1</f>
        <v>21</v>
      </c>
      <c r="B47" s="203" t="s">
        <v>91</v>
      </c>
      <c r="C47" s="204" t="s">
        <v>30</v>
      </c>
      <c r="D47" s="205">
        <v>336.7</v>
      </c>
      <c r="E47" s="201"/>
      <c r="F47" s="202">
        <f t="shared" si="2"/>
        <v>0</v>
      </c>
      <c r="G47" s="17"/>
    </row>
    <row r="48" spans="1:7" s="9" customFormat="1" ht="55.5" customHeight="1">
      <c r="A48" s="197">
        <f>COUNT($A$2:A47)+1</f>
        <v>22</v>
      </c>
      <c r="B48" s="203" t="s">
        <v>92</v>
      </c>
      <c r="C48" s="204" t="s">
        <v>30</v>
      </c>
      <c r="D48" s="200">
        <v>96.6</v>
      </c>
      <c r="E48" s="201"/>
      <c r="F48" s="202">
        <f t="shared" ref="F48:F58" si="3">D48*E48</f>
        <v>0</v>
      </c>
      <c r="G48" s="17"/>
    </row>
    <row r="49" spans="1:7" s="9" customFormat="1" ht="42" customHeight="1">
      <c r="A49" s="197">
        <f>COUNT($A$2:A48)+1</f>
        <v>23</v>
      </c>
      <c r="B49" s="203" t="s">
        <v>94</v>
      </c>
      <c r="C49" s="204" t="s">
        <v>30</v>
      </c>
      <c r="D49" s="200">
        <v>2.25</v>
      </c>
      <c r="E49" s="201"/>
      <c r="F49" s="202">
        <f t="shared" si="3"/>
        <v>0</v>
      </c>
      <c r="G49" s="17"/>
    </row>
    <row r="50" spans="1:7" s="9" customFormat="1" ht="33.75" customHeight="1">
      <c r="A50" s="197">
        <f>COUNT($A$2:A49)+1</f>
        <v>24</v>
      </c>
      <c r="B50" s="203" t="s">
        <v>183</v>
      </c>
      <c r="C50" s="204" t="s">
        <v>30</v>
      </c>
      <c r="D50" s="200">
        <v>477.85</v>
      </c>
      <c r="E50" s="201"/>
      <c r="F50" s="202">
        <f t="shared" si="3"/>
        <v>0</v>
      </c>
      <c r="G50" s="17"/>
    </row>
    <row r="51" spans="1:7" s="9" customFormat="1" ht="45.75" customHeight="1">
      <c r="A51" s="197">
        <f>COUNT($A$2:A50)+1</f>
        <v>25</v>
      </c>
      <c r="B51" s="203" t="s">
        <v>95</v>
      </c>
      <c r="C51" s="204" t="s">
        <v>30</v>
      </c>
      <c r="D51" s="200">
        <v>1482.4</v>
      </c>
      <c r="E51" s="201"/>
      <c r="F51" s="202">
        <f t="shared" si="3"/>
        <v>0</v>
      </c>
      <c r="G51" s="17"/>
    </row>
    <row r="52" spans="1:7" s="9" customFormat="1" ht="44.25" customHeight="1">
      <c r="A52" s="197">
        <f>COUNT($A$2:A51)+1</f>
        <v>26</v>
      </c>
      <c r="B52" s="203" t="s">
        <v>96</v>
      </c>
      <c r="C52" s="204" t="s">
        <v>30</v>
      </c>
      <c r="D52" s="200">
        <v>370.6</v>
      </c>
      <c r="E52" s="201"/>
      <c r="F52" s="202">
        <f t="shared" si="3"/>
        <v>0</v>
      </c>
      <c r="G52" s="17"/>
    </row>
    <row r="53" spans="1:7" s="9" customFormat="1" ht="69.75" customHeight="1">
      <c r="A53" s="197">
        <f>COUNT($A$2:A52)+1</f>
        <v>27</v>
      </c>
      <c r="B53" s="203" t="s">
        <v>98</v>
      </c>
      <c r="C53" s="204" t="s">
        <v>27</v>
      </c>
      <c r="D53" s="200">
        <v>1519</v>
      </c>
      <c r="E53" s="201"/>
      <c r="F53" s="202">
        <f>D53*E53</f>
        <v>0</v>
      </c>
      <c r="G53" s="17"/>
    </row>
    <row r="54" spans="1:7" s="9" customFormat="1" ht="19.5" customHeight="1">
      <c r="A54" s="197">
        <f>COUNT($A$2:A53)+1</f>
        <v>28</v>
      </c>
      <c r="B54" s="203" t="s">
        <v>97</v>
      </c>
      <c r="C54" s="204" t="s">
        <v>27</v>
      </c>
      <c r="D54" s="200">
        <v>1519</v>
      </c>
      <c r="E54" s="201"/>
      <c r="F54" s="202">
        <f t="shared" si="3"/>
        <v>0</v>
      </c>
      <c r="G54" s="17"/>
    </row>
    <row r="55" spans="1:7" s="9" customFormat="1" ht="30" customHeight="1">
      <c r="A55" s="197">
        <f>COUNT($A$2:A54)+1</f>
        <v>29</v>
      </c>
      <c r="B55" s="203" t="s">
        <v>100</v>
      </c>
      <c r="C55" s="204" t="s">
        <v>30</v>
      </c>
      <c r="D55" s="200">
        <v>1703.2</v>
      </c>
      <c r="E55" s="201"/>
      <c r="F55" s="202">
        <f t="shared" si="3"/>
        <v>0</v>
      </c>
      <c r="G55" s="17"/>
    </row>
    <row r="56" spans="1:7" s="9" customFormat="1" ht="29.25" customHeight="1">
      <c r="A56" s="197">
        <f>COUNT($A$2:A55)+1</f>
        <v>30</v>
      </c>
      <c r="B56" s="203" t="s">
        <v>99</v>
      </c>
      <c r="C56" s="204" t="s">
        <v>30</v>
      </c>
      <c r="D56" s="200">
        <v>225</v>
      </c>
      <c r="E56" s="201"/>
      <c r="F56" s="202">
        <f t="shared" si="3"/>
        <v>0</v>
      </c>
      <c r="G56" s="17"/>
    </row>
    <row r="57" spans="1:7" s="9" customFormat="1" ht="30" customHeight="1">
      <c r="A57" s="197">
        <f>COUNT($A$2:A56)+1</f>
        <v>31</v>
      </c>
      <c r="B57" s="203" t="s">
        <v>167</v>
      </c>
      <c r="C57" s="204" t="s">
        <v>30</v>
      </c>
      <c r="D57" s="200">
        <v>1703.2</v>
      </c>
      <c r="E57" s="201"/>
      <c r="F57" s="202">
        <f t="shared" si="3"/>
        <v>0</v>
      </c>
      <c r="G57" s="17"/>
    </row>
    <row r="58" spans="1:7" s="9" customFormat="1" ht="30" customHeight="1">
      <c r="A58" s="197"/>
      <c r="B58" s="203" t="s">
        <v>196</v>
      </c>
      <c r="C58" s="204" t="s">
        <v>24</v>
      </c>
      <c r="D58" s="200">
        <v>38</v>
      </c>
      <c r="E58" s="201"/>
      <c r="F58" s="202">
        <f t="shared" si="3"/>
        <v>0</v>
      </c>
      <c r="G58" s="17"/>
    </row>
    <row r="59" spans="1:7" s="9" customFormat="1" ht="14.25" customHeight="1">
      <c r="A59" s="148"/>
      <c r="B59" s="192" t="s">
        <v>35</v>
      </c>
      <c r="C59" s="193"/>
      <c r="D59" s="194"/>
      <c r="E59" s="195"/>
      <c r="F59" s="196">
        <f>SUM(F42:F58)</f>
        <v>0</v>
      </c>
      <c r="G59" s="17"/>
    </row>
    <row r="60" spans="1:7" s="9" customFormat="1" ht="15" customHeight="1">
      <c r="A60" s="87"/>
      <c r="B60" s="85"/>
      <c r="C60" s="145"/>
      <c r="D60" s="146"/>
      <c r="E60" s="147"/>
      <c r="F60" s="88"/>
      <c r="G60" s="17"/>
    </row>
    <row r="61" spans="1:7" s="9" customFormat="1" ht="15" customHeight="1">
      <c r="A61" s="159"/>
      <c r="B61" s="160" t="s">
        <v>36</v>
      </c>
      <c r="C61" s="161"/>
      <c r="D61" s="162"/>
      <c r="E61" s="163"/>
      <c r="F61" s="164"/>
      <c r="G61" s="17"/>
    </row>
    <row r="62" spans="1:7" s="9" customFormat="1" ht="42" customHeight="1">
      <c r="A62" s="87">
        <f>COUNT($A$2:A61)+1</f>
        <v>32</v>
      </c>
      <c r="B62" s="85" t="s">
        <v>195</v>
      </c>
      <c r="C62" s="145" t="s">
        <v>30</v>
      </c>
      <c r="D62" s="146">
        <v>263.89999999999998</v>
      </c>
      <c r="E62" s="147"/>
      <c r="F62" s="88">
        <f t="shared" ref="F62:F65" si="4">D62*E62</f>
        <v>0</v>
      </c>
      <c r="G62" s="17"/>
    </row>
    <row r="63" spans="1:7" s="9" customFormat="1" ht="29.25" customHeight="1">
      <c r="A63" s="87">
        <f>COUNT($A$2:A62)+1</f>
        <v>33</v>
      </c>
      <c r="B63" s="85" t="s">
        <v>168</v>
      </c>
      <c r="C63" s="145" t="s">
        <v>30</v>
      </c>
      <c r="D63" s="146">
        <v>75.69</v>
      </c>
      <c r="E63" s="147"/>
      <c r="F63" s="88">
        <f t="shared" si="4"/>
        <v>0</v>
      </c>
      <c r="G63" s="17"/>
    </row>
    <row r="64" spans="1:7" s="9" customFormat="1" ht="30.75" customHeight="1">
      <c r="A64" s="87">
        <f>COUNT($A$2:A63)+1</f>
        <v>34</v>
      </c>
      <c r="B64" s="85" t="s">
        <v>197</v>
      </c>
      <c r="C64" s="145" t="s">
        <v>27</v>
      </c>
      <c r="D64" s="200">
        <v>1534</v>
      </c>
      <c r="E64" s="147"/>
      <c r="F64" s="88">
        <f t="shared" si="4"/>
        <v>0</v>
      </c>
      <c r="G64" s="17"/>
    </row>
    <row r="65" spans="1:7" s="9" customFormat="1" ht="30.75" customHeight="1">
      <c r="A65" s="87"/>
      <c r="B65" s="85" t="s">
        <v>198</v>
      </c>
      <c r="C65" s="145" t="s">
        <v>27</v>
      </c>
      <c r="D65" s="200">
        <v>1918</v>
      </c>
      <c r="E65" s="147"/>
      <c r="F65" s="88">
        <f t="shared" si="4"/>
        <v>0</v>
      </c>
      <c r="G65" s="17"/>
    </row>
    <row r="66" spans="1:7" s="9" customFormat="1" ht="28.5" customHeight="1">
      <c r="A66" s="197">
        <f>COUNT($A$2:A64)+1</f>
        <v>35</v>
      </c>
      <c r="B66" s="198" t="s">
        <v>93</v>
      </c>
      <c r="C66" s="199" t="s">
        <v>27</v>
      </c>
      <c r="D66" s="200">
        <v>368</v>
      </c>
      <c r="E66" s="201"/>
      <c r="F66" s="202">
        <f t="shared" ref="F66:F67" si="5">D66*E66</f>
        <v>0</v>
      </c>
      <c r="G66" s="17"/>
    </row>
    <row r="67" spans="1:7" s="9" customFormat="1" ht="28.5" customHeight="1">
      <c r="A67" s="197">
        <f>COUNT($A$2:A66)+1</f>
        <v>36</v>
      </c>
      <c r="B67" s="198" t="s">
        <v>171</v>
      </c>
      <c r="C67" s="199" t="s">
        <v>25</v>
      </c>
      <c r="D67" s="200">
        <v>80</v>
      </c>
      <c r="E67" s="201"/>
      <c r="F67" s="202">
        <f t="shared" si="5"/>
        <v>0</v>
      </c>
      <c r="G67" s="17"/>
    </row>
    <row r="68" spans="1:7" s="9" customFormat="1" ht="15" customHeight="1">
      <c r="A68" s="159"/>
      <c r="B68" s="165" t="s">
        <v>37</v>
      </c>
      <c r="C68" s="161"/>
      <c r="D68" s="162"/>
      <c r="E68" s="163"/>
      <c r="F68" s="166">
        <f>SUM(F62:F67)</f>
        <v>0</v>
      </c>
      <c r="G68" s="17"/>
    </row>
    <row r="69" spans="1:7" s="9" customFormat="1" ht="15" customHeight="1">
      <c r="A69" s="87"/>
      <c r="B69" s="85"/>
      <c r="C69" s="145"/>
      <c r="D69" s="146"/>
      <c r="E69" s="147"/>
      <c r="F69" s="88"/>
      <c r="G69" s="17"/>
    </row>
    <row r="70" spans="1:7" s="9" customFormat="1" ht="15" customHeight="1">
      <c r="A70" s="159"/>
      <c r="B70" s="160" t="s">
        <v>43</v>
      </c>
      <c r="C70" s="161"/>
      <c r="D70" s="162"/>
      <c r="E70" s="163"/>
      <c r="F70" s="164"/>
      <c r="G70" s="17"/>
    </row>
    <row r="71" spans="1:7" s="9" customFormat="1" ht="42.75" customHeight="1">
      <c r="A71" s="87">
        <f>COUNT($A$2:A70)+1</f>
        <v>37</v>
      </c>
      <c r="B71" s="85" t="s">
        <v>102</v>
      </c>
      <c r="C71" s="145" t="s">
        <v>25</v>
      </c>
      <c r="D71" s="146">
        <v>120</v>
      </c>
      <c r="E71" s="147"/>
      <c r="F71" s="88">
        <f t="shared" ref="F71:F72" si="6">D71*E71</f>
        <v>0</v>
      </c>
      <c r="G71" s="17"/>
    </row>
    <row r="72" spans="1:7" s="9" customFormat="1" ht="42.75" customHeight="1">
      <c r="A72" s="87">
        <f>COUNT($A$2:A71)+1</f>
        <v>38</v>
      </c>
      <c r="B72" s="85" t="s">
        <v>169</v>
      </c>
      <c r="C72" s="145" t="s">
        <v>30</v>
      </c>
      <c r="D72" s="146">
        <v>10</v>
      </c>
      <c r="E72" s="147"/>
      <c r="F72" s="88">
        <f t="shared" si="6"/>
        <v>0</v>
      </c>
      <c r="G72" s="17"/>
    </row>
    <row r="73" spans="1:7" s="9" customFormat="1" ht="15" customHeight="1">
      <c r="A73" s="159"/>
      <c r="B73" s="165" t="s">
        <v>43</v>
      </c>
      <c r="C73" s="161"/>
      <c r="D73" s="162"/>
      <c r="E73" s="163"/>
      <c r="F73" s="166">
        <f>SUM(F71:F72)</f>
        <v>0</v>
      </c>
      <c r="G73" s="17"/>
    </row>
    <row r="74" spans="1:7" s="9" customFormat="1" ht="15" customHeight="1">
      <c r="A74" s="87"/>
      <c r="B74" s="167"/>
      <c r="C74" s="145"/>
      <c r="D74" s="146"/>
      <c r="E74" s="147"/>
      <c r="F74" s="132"/>
      <c r="G74" s="17"/>
    </row>
    <row r="75" spans="1:7" s="9" customFormat="1" ht="15" customHeight="1">
      <c r="A75" s="159"/>
      <c r="B75" s="160" t="s">
        <v>107</v>
      </c>
      <c r="C75" s="161"/>
      <c r="D75" s="162"/>
      <c r="E75" s="163"/>
      <c r="F75" s="164"/>
      <c r="G75" s="17"/>
    </row>
    <row r="76" spans="1:7" s="9" customFormat="1" ht="41.25" customHeight="1">
      <c r="A76" s="87">
        <f>COUNT($A$2:A75)+1</f>
        <v>39</v>
      </c>
      <c r="B76" s="85" t="s">
        <v>103</v>
      </c>
      <c r="C76" s="145" t="s">
        <v>30</v>
      </c>
      <c r="D76" s="146">
        <v>20.46</v>
      </c>
      <c r="E76" s="147"/>
      <c r="F76" s="88">
        <f t="shared" ref="F76:F88" si="7">D76*E76</f>
        <v>0</v>
      </c>
      <c r="G76" s="17"/>
    </row>
    <row r="77" spans="1:7" s="9" customFormat="1" ht="28.5" customHeight="1">
      <c r="A77" s="87">
        <f>COUNT($A$2:A76)+1</f>
        <v>40</v>
      </c>
      <c r="B77" s="85" t="s">
        <v>105</v>
      </c>
      <c r="C77" s="145" t="s">
        <v>104</v>
      </c>
      <c r="D77" s="146">
        <v>1514.88</v>
      </c>
      <c r="E77" s="147"/>
      <c r="F77" s="88">
        <f t="shared" si="7"/>
        <v>0</v>
      </c>
      <c r="G77" s="17"/>
    </row>
    <row r="78" spans="1:7" s="9" customFormat="1" ht="30" customHeight="1">
      <c r="A78" s="87">
        <f>COUNT($A$2:A77)+1</f>
        <v>41</v>
      </c>
      <c r="B78" s="85" t="s">
        <v>106</v>
      </c>
      <c r="C78" s="145" t="s">
        <v>104</v>
      </c>
      <c r="D78" s="146">
        <v>1028.22</v>
      </c>
      <c r="E78" s="147"/>
      <c r="F78" s="88">
        <f t="shared" si="7"/>
        <v>0</v>
      </c>
      <c r="G78" s="17"/>
    </row>
    <row r="79" spans="1:7" s="9" customFormat="1" ht="30.75" customHeight="1">
      <c r="A79" s="87">
        <f>COUNT($A$2:A78)+1</f>
        <v>42</v>
      </c>
      <c r="B79" s="85" t="s">
        <v>187</v>
      </c>
      <c r="C79" s="145" t="s">
        <v>31</v>
      </c>
      <c r="D79" s="146">
        <v>3</v>
      </c>
      <c r="E79" s="147"/>
      <c r="F79" s="88">
        <f t="shared" si="7"/>
        <v>0</v>
      </c>
      <c r="G79" s="17"/>
    </row>
    <row r="80" spans="1:7" s="9" customFormat="1" ht="30.75" customHeight="1">
      <c r="A80" s="87">
        <f>COUNT($A$2:A79)+1</f>
        <v>43</v>
      </c>
      <c r="B80" s="85" t="s">
        <v>108</v>
      </c>
      <c r="C80" s="145" t="s">
        <v>25</v>
      </c>
      <c r="D80" s="146">
        <v>31.8</v>
      </c>
      <c r="E80" s="147"/>
      <c r="F80" s="88">
        <f t="shared" si="7"/>
        <v>0</v>
      </c>
      <c r="G80" s="17"/>
    </row>
    <row r="81" spans="1:7" s="9" customFormat="1" ht="17.25" customHeight="1">
      <c r="A81" s="87">
        <f>COUNT($A$2:A80)+1</f>
        <v>44</v>
      </c>
      <c r="B81" s="85" t="s">
        <v>109</v>
      </c>
      <c r="C81" s="145" t="s">
        <v>27</v>
      </c>
      <c r="D81" s="146">
        <v>54</v>
      </c>
      <c r="E81" s="147"/>
      <c r="F81" s="88">
        <f t="shared" si="7"/>
        <v>0</v>
      </c>
      <c r="G81" s="17"/>
    </row>
    <row r="82" spans="1:7" s="9" customFormat="1" ht="15" customHeight="1">
      <c r="A82" s="87">
        <f>COUNT($A$2:A81)+1</f>
        <v>45</v>
      </c>
      <c r="B82" s="85" t="s">
        <v>110</v>
      </c>
      <c r="C82" s="145" t="s">
        <v>27</v>
      </c>
      <c r="D82" s="146">
        <v>15</v>
      </c>
      <c r="E82" s="147"/>
      <c r="F82" s="88">
        <f t="shared" si="7"/>
        <v>0</v>
      </c>
      <c r="G82" s="17"/>
    </row>
    <row r="83" spans="1:7" s="9" customFormat="1" ht="30.75" customHeight="1">
      <c r="A83" s="87">
        <f>COUNT($A$2:A82)+1</f>
        <v>46</v>
      </c>
      <c r="B83" s="85" t="s">
        <v>111</v>
      </c>
      <c r="C83" s="145" t="s">
        <v>25</v>
      </c>
      <c r="D83" s="146">
        <v>41.4</v>
      </c>
      <c r="E83" s="147"/>
      <c r="F83" s="88">
        <f t="shared" si="7"/>
        <v>0</v>
      </c>
      <c r="G83" s="17"/>
    </row>
    <row r="84" spans="1:7" s="9" customFormat="1" ht="19.5" customHeight="1">
      <c r="A84" s="87">
        <f>COUNT($A$2:A83)+1</f>
        <v>47</v>
      </c>
      <c r="B84" s="85" t="s">
        <v>112</v>
      </c>
      <c r="C84" s="145" t="s">
        <v>27</v>
      </c>
      <c r="D84" s="146">
        <v>12.54</v>
      </c>
      <c r="E84" s="147"/>
      <c r="F84" s="88">
        <f t="shared" si="7"/>
        <v>0</v>
      </c>
      <c r="G84" s="17"/>
    </row>
    <row r="85" spans="1:7" s="9" customFormat="1" ht="43.5" customHeight="1">
      <c r="A85" s="87">
        <f>COUNT($A$2:A84)+1</f>
        <v>48</v>
      </c>
      <c r="B85" s="85" t="s">
        <v>190</v>
      </c>
      <c r="C85" s="145" t="s">
        <v>24</v>
      </c>
      <c r="D85" s="146">
        <v>1</v>
      </c>
      <c r="E85" s="147"/>
      <c r="F85" s="88">
        <f t="shared" si="7"/>
        <v>0</v>
      </c>
      <c r="G85" s="17"/>
    </row>
    <row r="86" spans="1:7" s="9" customFormat="1" ht="29.25" customHeight="1">
      <c r="A86" s="87">
        <f>COUNT($A$2:A85)+1</f>
        <v>49</v>
      </c>
      <c r="B86" s="85" t="s">
        <v>127</v>
      </c>
      <c r="C86" s="145" t="s">
        <v>24</v>
      </c>
      <c r="D86" s="146">
        <v>3</v>
      </c>
      <c r="E86" s="147"/>
      <c r="F86" s="88">
        <f t="shared" si="7"/>
        <v>0</v>
      </c>
      <c r="G86" s="17"/>
    </row>
    <row r="87" spans="1:7" s="9" customFormat="1" ht="57" customHeight="1">
      <c r="A87" s="87">
        <f>COUNT($A$2:A86)+1</f>
        <v>50</v>
      </c>
      <c r="B87" s="85" t="s">
        <v>128</v>
      </c>
      <c r="C87" s="145" t="s">
        <v>24</v>
      </c>
      <c r="D87" s="146">
        <v>3</v>
      </c>
      <c r="E87" s="147"/>
      <c r="F87" s="88">
        <f t="shared" si="7"/>
        <v>0</v>
      </c>
      <c r="G87" s="17"/>
    </row>
    <row r="88" spans="1:7" s="9" customFormat="1" ht="45" customHeight="1">
      <c r="A88" s="87">
        <f>COUNT($A$2:A87)+1</f>
        <v>51</v>
      </c>
      <c r="B88" s="85" t="s">
        <v>129</v>
      </c>
      <c r="C88" s="145" t="s">
        <v>27</v>
      </c>
      <c r="D88" s="146">
        <v>10.199999999999999</v>
      </c>
      <c r="E88" s="147"/>
      <c r="F88" s="88">
        <f t="shared" si="7"/>
        <v>0</v>
      </c>
      <c r="G88" s="17"/>
    </row>
    <row r="89" spans="1:7" s="9" customFormat="1" ht="15" customHeight="1">
      <c r="A89" s="211" t="s">
        <v>113</v>
      </c>
      <c r="B89" s="211"/>
      <c r="C89" s="150"/>
      <c r="D89" s="151"/>
      <c r="E89" s="152"/>
      <c r="F89" s="153">
        <f>SUM(F76:F88)</f>
        <v>0</v>
      </c>
      <c r="G89" s="17"/>
    </row>
    <row r="90" spans="1:7" s="9" customFormat="1" ht="15" customHeight="1">
      <c r="A90" s="87"/>
      <c r="B90" s="167"/>
      <c r="C90" s="145"/>
      <c r="D90" s="146"/>
      <c r="E90" s="147"/>
      <c r="F90" s="132"/>
      <c r="G90" s="17"/>
    </row>
    <row r="91" spans="1:7" s="9" customFormat="1" ht="15" customHeight="1">
      <c r="A91" s="159"/>
      <c r="B91" s="160" t="s">
        <v>172</v>
      </c>
      <c r="C91" s="161"/>
      <c r="D91" s="162"/>
      <c r="E91" s="163"/>
      <c r="F91" s="164"/>
      <c r="G91" s="17"/>
    </row>
    <row r="92" spans="1:7" s="9" customFormat="1" ht="93" customHeight="1">
      <c r="A92" s="87">
        <f>COUNT($A$2:A91)+1</f>
        <v>52</v>
      </c>
      <c r="B92" s="85" t="s">
        <v>174</v>
      </c>
      <c r="C92" s="145" t="s">
        <v>30</v>
      </c>
      <c r="D92" s="146">
        <v>110.16</v>
      </c>
      <c r="E92" s="147"/>
      <c r="F92" s="88">
        <f t="shared" ref="F92:F100" si="8">D92*E92</f>
        <v>0</v>
      </c>
      <c r="G92" s="17"/>
    </row>
    <row r="93" spans="1:7" s="9" customFormat="1" ht="42.75" customHeight="1">
      <c r="A93" s="87">
        <f>COUNT($A$2:A92)+1</f>
        <v>53</v>
      </c>
      <c r="B93" s="85" t="s">
        <v>175</v>
      </c>
      <c r="C93" s="145" t="s">
        <v>30</v>
      </c>
      <c r="D93" s="146">
        <v>2</v>
      </c>
      <c r="E93" s="147"/>
      <c r="F93" s="88">
        <f t="shared" si="8"/>
        <v>0</v>
      </c>
      <c r="G93" s="17"/>
    </row>
    <row r="94" spans="1:7" s="9" customFormat="1" ht="78" customHeight="1">
      <c r="A94" s="87">
        <f>COUNT($A$2:A93)+1</f>
        <v>54</v>
      </c>
      <c r="B94" s="85" t="s">
        <v>179</v>
      </c>
      <c r="C94" s="145" t="s">
        <v>27</v>
      </c>
      <c r="D94" s="146">
        <v>69</v>
      </c>
      <c r="E94" s="147"/>
      <c r="F94" s="88">
        <f t="shared" si="8"/>
        <v>0</v>
      </c>
      <c r="G94" s="17"/>
    </row>
    <row r="95" spans="1:7" s="9" customFormat="1" ht="53.25" customHeight="1">
      <c r="A95" s="87">
        <f>COUNT($A$2:A94)+1</f>
        <v>55</v>
      </c>
      <c r="B95" s="85" t="s">
        <v>180</v>
      </c>
      <c r="C95" s="145" t="s">
        <v>25</v>
      </c>
      <c r="D95" s="146">
        <v>29</v>
      </c>
      <c r="E95" s="147"/>
      <c r="F95" s="88">
        <f t="shared" si="8"/>
        <v>0</v>
      </c>
      <c r="G95" s="17"/>
    </row>
    <row r="96" spans="1:7" s="9" customFormat="1" ht="16.5" customHeight="1">
      <c r="A96" s="87">
        <f>COUNT($A$2:A95)+1</f>
        <v>56</v>
      </c>
      <c r="B96" s="85" t="s">
        <v>181</v>
      </c>
      <c r="C96" s="145" t="s">
        <v>25</v>
      </c>
      <c r="D96" s="146">
        <v>29</v>
      </c>
      <c r="E96" s="147"/>
      <c r="F96" s="88">
        <f t="shared" si="8"/>
        <v>0</v>
      </c>
      <c r="G96" s="17"/>
    </row>
    <row r="97" spans="1:11" s="9" customFormat="1" ht="66" customHeight="1">
      <c r="A97" s="87">
        <f>COUNT($A$2:A96)+1</f>
        <v>57</v>
      </c>
      <c r="B97" s="85" t="s">
        <v>182</v>
      </c>
      <c r="C97" s="145" t="s">
        <v>31</v>
      </c>
      <c r="D97" s="146">
        <v>20</v>
      </c>
      <c r="E97" s="147"/>
      <c r="F97" s="88">
        <f t="shared" si="8"/>
        <v>0</v>
      </c>
      <c r="G97" s="17"/>
    </row>
    <row r="98" spans="1:11" s="9" customFormat="1" ht="29.25" customHeight="1">
      <c r="A98" s="87">
        <f>COUNT($A$2:A97)+1</f>
        <v>58</v>
      </c>
      <c r="B98" s="85" t="s">
        <v>178</v>
      </c>
      <c r="C98" s="145" t="s">
        <v>31</v>
      </c>
      <c r="D98" s="146">
        <v>2</v>
      </c>
      <c r="E98" s="147"/>
      <c r="F98" s="88">
        <f t="shared" si="8"/>
        <v>0</v>
      </c>
      <c r="G98" s="17"/>
    </row>
    <row r="99" spans="1:11" s="9" customFormat="1" ht="15" customHeight="1">
      <c r="A99" s="87">
        <f>COUNT($A$2:A98)+1</f>
        <v>59</v>
      </c>
      <c r="B99" s="85" t="s">
        <v>176</v>
      </c>
      <c r="C99" s="145" t="s">
        <v>30</v>
      </c>
      <c r="D99" s="146">
        <v>71</v>
      </c>
      <c r="E99" s="147"/>
      <c r="F99" s="88">
        <f t="shared" si="8"/>
        <v>0</v>
      </c>
      <c r="G99" s="17"/>
    </row>
    <row r="100" spans="1:11" s="9" customFormat="1" ht="66.75" customHeight="1">
      <c r="A100" s="87">
        <f>COUNT($A$2:A99)+1</f>
        <v>60</v>
      </c>
      <c r="B100" s="85" t="s">
        <v>177</v>
      </c>
      <c r="C100" s="145" t="s">
        <v>30</v>
      </c>
      <c r="D100" s="146">
        <v>2</v>
      </c>
      <c r="E100" s="147"/>
      <c r="F100" s="88">
        <f t="shared" si="8"/>
        <v>0</v>
      </c>
      <c r="G100" s="17"/>
    </row>
    <row r="101" spans="1:11" s="9" customFormat="1" ht="15" customHeight="1">
      <c r="A101" s="148"/>
      <c r="B101" s="149" t="s">
        <v>173</v>
      </c>
      <c r="C101" s="150"/>
      <c r="D101" s="151"/>
      <c r="E101" s="152"/>
      <c r="F101" s="153">
        <f>SUM(F92:F100)</f>
        <v>0</v>
      </c>
      <c r="G101" s="17"/>
    </row>
    <row r="102" spans="1:11" s="9" customFormat="1" ht="15" customHeight="1">
      <c r="A102" s="87"/>
      <c r="B102" s="167"/>
      <c r="C102" s="145"/>
      <c r="D102" s="146"/>
      <c r="E102" s="147"/>
      <c r="F102" s="132"/>
      <c r="G102" s="17"/>
    </row>
    <row r="103" spans="1:11" s="9" customFormat="1" ht="15" customHeight="1">
      <c r="A103" s="159"/>
      <c r="B103" s="160" t="s">
        <v>38</v>
      </c>
      <c r="C103" s="161"/>
      <c r="D103" s="162"/>
      <c r="E103" s="163"/>
      <c r="F103" s="164"/>
      <c r="G103" s="17"/>
    </row>
    <row r="104" spans="1:11" s="9" customFormat="1" ht="29.25" customHeight="1">
      <c r="A104" s="87">
        <f>COUNT($A$2:A103)+1</f>
        <v>61</v>
      </c>
      <c r="B104" s="85" t="s">
        <v>39</v>
      </c>
      <c r="C104" s="145" t="s">
        <v>40</v>
      </c>
      <c r="D104" s="146">
        <v>50</v>
      </c>
      <c r="E104" s="147"/>
      <c r="F104" s="88">
        <f>D104*E104</f>
        <v>0</v>
      </c>
      <c r="G104" s="17"/>
    </row>
    <row r="105" spans="1:11" s="9" customFormat="1" ht="30.75" customHeight="1">
      <c r="A105" s="87">
        <f>COUNT($A$2:A104)+1</f>
        <v>62</v>
      </c>
      <c r="B105" s="85" t="s">
        <v>41</v>
      </c>
      <c r="C105" s="145" t="s">
        <v>24</v>
      </c>
      <c r="D105" s="146">
        <v>1</v>
      </c>
      <c r="E105" s="147"/>
      <c r="F105" s="88">
        <f>D105*E105</f>
        <v>0</v>
      </c>
      <c r="G105" s="17"/>
    </row>
    <row r="106" spans="1:11" s="9" customFormat="1" ht="15" customHeight="1">
      <c r="A106" s="148"/>
      <c r="B106" s="149" t="s">
        <v>42</v>
      </c>
      <c r="C106" s="150"/>
      <c r="D106" s="151"/>
      <c r="E106" s="152"/>
      <c r="F106" s="153">
        <f>SUM(F104:F105)</f>
        <v>0</v>
      </c>
      <c r="G106" s="17"/>
    </row>
    <row r="107" spans="1:11" s="9" customFormat="1" ht="15" customHeight="1">
      <c r="A107" s="87"/>
      <c r="B107" s="167"/>
      <c r="C107" s="145"/>
      <c r="D107" s="146"/>
      <c r="E107" s="147"/>
      <c r="F107" s="132"/>
      <c r="G107" s="17"/>
    </row>
    <row r="108" spans="1:11" s="9" customFormat="1" ht="13.2">
      <c r="A108" s="92"/>
      <c r="B108" s="93"/>
      <c r="C108" s="93"/>
      <c r="D108" s="94" t="str">
        <f>B2&amp;" SKUPAJ"</f>
        <v>DELA ZA VODOVOD  SKUPAJ</v>
      </c>
      <c r="E108" s="95"/>
      <c r="F108" s="96">
        <f>SUM(F39,F59,F68,F73,F89,F101,F106,)</f>
        <v>3000</v>
      </c>
      <c r="G108" s="17"/>
    </row>
    <row r="109" spans="1:11" s="9" customFormat="1" ht="13.2">
      <c r="A109" s="84"/>
      <c r="B109" s="85"/>
      <c r="C109" s="85"/>
      <c r="D109" s="86"/>
      <c r="G109" s="17"/>
    </row>
    <row r="110" spans="1:11" s="10" customFormat="1" ht="13.2">
      <c r="A110" s="84"/>
      <c r="B110" s="85"/>
      <c r="C110" s="85"/>
      <c r="D110" s="86"/>
      <c r="E110" s="9"/>
      <c r="F110" s="9"/>
      <c r="G110" s="17"/>
      <c r="H110" s="9"/>
      <c r="I110" s="9"/>
      <c r="J110" s="9"/>
      <c r="K110" s="9"/>
    </row>
    <row r="111" spans="1:11" s="9" customFormat="1" ht="13.2">
      <c r="A111" s="84"/>
      <c r="B111" s="85"/>
      <c r="C111" s="85"/>
      <c r="D111" s="86"/>
      <c r="G111" s="17"/>
    </row>
    <row r="112" spans="1:11" s="9" customFormat="1" ht="13.2">
      <c r="A112" s="84"/>
      <c r="B112" s="85"/>
      <c r="C112" s="85"/>
      <c r="D112" s="86"/>
      <c r="G112" s="17"/>
      <c r="I112" s="10"/>
      <c r="J112" s="10"/>
      <c r="K112" s="10"/>
    </row>
    <row r="113" spans="1:11" s="9" customFormat="1" ht="13.2">
      <c r="A113" s="84"/>
      <c r="B113" s="85"/>
      <c r="C113" s="85"/>
      <c r="D113" s="86"/>
      <c r="G113" s="17"/>
    </row>
    <row r="114" spans="1:11" s="9" customFormat="1" ht="13.2">
      <c r="A114" s="84"/>
      <c r="B114" s="85"/>
      <c r="C114" s="85"/>
      <c r="D114" s="86"/>
      <c r="G114" s="17"/>
      <c r="H114" s="10"/>
    </row>
    <row r="115" spans="1:11" s="9" customFormat="1" ht="13.2">
      <c r="A115" s="84"/>
      <c r="B115" s="85"/>
      <c r="C115" s="85"/>
      <c r="D115" s="86"/>
      <c r="G115" s="17"/>
    </row>
    <row r="116" spans="1:11" s="9" customFormat="1" ht="13.2">
      <c r="A116" s="84"/>
      <c r="B116" s="85"/>
      <c r="C116" s="85"/>
      <c r="D116" s="86"/>
      <c r="G116" s="17"/>
    </row>
    <row r="117" spans="1:11" s="9" customFormat="1" ht="13.2">
      <c r="A117" s="84"/>
      <c r="B117" s="85"/>
      <c r="C117" s="85"/>
      <c r="D117" s="86"/>
      <c r="G117" s="17"/>
    </row>
    <row r="118" spans="1:11" s="9" customFormat="1" ht="13.2">
      <c r="A118" s="84"/>
      <c r="B118" s="85"/>
      <c r="C118" s="85"/>
      <c r="D118" s="86"/>
      <c r="G118" s="17"/>
    </row>
    <row r="119" spans="1:11" s="9" customFormat="1" ht="13.2">
      <c r="A119" s="84"/>
      <c r="B119" s="85"/>
      <c r="C119" s="85"/>
      <c r="D119" s="86"/>
      <c r="G119" s="17"/>
    </row>
    <row r="120" spans="1:11" s="10" customFormat="1" ht="13.2">
      <c r="A120" s="84"/>
      <c r="B120" s="85"/>
      <c r="C120" s="85"/>
      <c r="D120" s="86"/>
      <c r="E120" s="9"/>
      <c r="F120" s="9"/>
      <c r="G120" s="17"/>
      <c r="H120" s="9"/>
      <c r="I120" s="9"/>
      <c r="J120" s="9"/>
      <c r="K120" s="9"/>
    </row>
    <row r="121" spans="1:11" s="9" customFormat="1" ht="13.2">
      <c r="A121" s="84"/>
      <c r="B121" s="85"/>
      <c r="C121" s="85"/>
      <c r="D121" s="86"/>
      <c r="G121" s="17"/>
    </row>
    <row r="122" spans="1:11">
      <c r="I122" s="11"/>
      <c r="J122" s="11"/>
      <c r="K122" s="11"/>
    </row>
    <row r="123" spans="1:11" s="11" customFormat="1">
      <c r="A123" s="58"/>
      <c r="B123" s="59"/>
      <c r="C123" s="59"/>
      <c r="D123" s="60"/>
      <c r="E123" s="2"/>
      <c r="F123" s="2"/>
      <c r="G123" s="53"/>
      <c r="H123" s="2"/>
      <c r="I123" s="2"/>
      <c r="J123" s="2"/>
      <c r="K123" s="2"/>
    </row>
    <row r="124" spans="1:11">
      <c r="H124" s="11"/>
    </row>
    <row r="125" spans="1:11">
      <c r="I125" s="11"/>
      <c r="J125" s="11"/>
      <c r="K125" s="11"/>
    </row>
    <row r="127" spans="1:11">
      <c r="H127" s="11"/>
    </row>
    <row r="146" spans="7:7">
      <c r="G146" s="97"/>
    </row>
    <row r="149" spans="7:7">
      <c r="G149" s="97"/>
    </row>
  </sheetData>
  <mergeCells count="14">
    <mergeCell ref="B4:F4"/>
    <mergeCell ref="B5:F5"/>
    <mergeCell ref="B6:F6"/>
    <mergeCell ref="B7:F7"/>
    <mergeCell ref="B8:F8"/>
    <mergeCell ref="A89:B89"/>
    <mergeCell ref="B9:F9"/>
    <mergeCell ref="B11:F11"/>
    <mergeCell ref="B12:F12"/>
    <mergeCell ref="B13:F13"/>
    <mergeCell ref="B14:F14"/>
    <mergeCell ref="B15:F15"/>
    <mergeCell ref="B17:F17"/>
    <mergeCell ref="B16:F16"/>
  </mergeCells>
  <phoneticPr fontId="58" type="noConversion"/>
  <pageMargins left="0.98402780000000001" right="0.59027779999999996" top="0.59027779999999996" bottom="0.78749999999999998" header="0.51180550000000002" footer="0.51180550000000002"/>
  <pageSetup paperSize="9" scale="74" orientation="portrait" r:id="rId1"/>
  <headerFooter alignWithMargins="0">
    <oddFooter xml:space="preserve">&amp;R&amp;"EurostileT,Običajno"
</oddFooter>
  </headerFooter>
  <rowBreaks count="2" manualBreakCount="2">
    <brk id="39" max="5" man="1"/>
    <brk id="6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32"/>
  <sheetViews>
    <sheetView view="pageBreakPreview" topLeftCell="A62" zoomScaleNormal="100" zoomScaleSheetLayoutView="100" zoomScalePageLayoutView="80" workbookViewId="0">
      <selection activeCell="F79" sqref="F79"/>
    </sheetView>
  </sheetViews>
  <sheetFormatPr defaultColWidth="10.33203125" defaultRowHeight="10.199999999999999"/>
  <cols>
    <col min="1" max="1" width="6.6640625" style="27" customWidth="1"/>
    <col min="2" max="2" width="69.5546875" style="50" customWidth="1"/>
    <col min="3" max="3" width="11.88671875" style="50" customWidth="1"/>
    <col min="4" max="4" width="11.109375" style="98" customWidth="1"/>
    <col min="5" max="5" width="13.88671875" style="49" customWidth="1"/>
    <col min="6" max="6" width="18.44140625" style="49" customWidth="1"/>
    <col min="7" max="7" width="10.33203125" style="51" customWidth="1"/>
    <col min="8" max="8" width="13.44140625" style="49" customWidth="1"/>
    <col min="9" max="9" width="10.33203125" style="49"/>
    <col min="10" max="10" width="19" style="49" bestFit="1" customWidth="1"/>
    <col min="11" max="11" width="16.5546875" style="49" customWidth="1"/>
    <col min="12"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1:15">
      <c r="D1" s="99"/>
      <c r="E1" s="100"/>
      <c r="F1" s="100"/>
    </row>
    <row r="2" spans="1:15" s="12" customFormat="1" ht="13.2">
      <c r="A2" s="101" t="s">
        <v>44</v>
      </c>
      <c r="B2" s="102" t="s">
        <v>8</v>
      </c>
      <c r="C2" s="103"/>
      <c r="D2" s="104"/>
      <c r="E2" s="105"/>
      <c r="F2" s="105"/>
      <c r="G2" s="106"/>
      <c r="H2" s="107"/>
    </row>
    <row r="3" spans="1:15" s="13" customFormat="1" ht="13.2">
      <c r="A3" s="108"/>
      <c r="B3" s="109" t="s">
        <v>14</v>
      </c>
      <c r="C3" s="110"/>
      <c r="D3" s="111"/>
      <c r="E3" s="112"/>
      <c r="F3" s="113"/>
      <c r="H3" s="114"/>
      <c r="I3" s="115"/>
    </row>
    <row r="4" spans="1:15" s="13" customFormat="1" ht="13.2">
      <c r="A4" s="108"/>
      <c r="B4" s="213" t="s">
        <v>74</v>
      </c>
      <c r="C4" s="213"/>
      <c r="D4" s="213"/>
      <c r="E4" s="213"/>
      <c r="F4" s="213"/>
      <c r="H4" s="114"/>
      <c r="I4" s="115"/>
    </row>
    <row r="5" spans="1:15" s="13" customFormat="1" ht="27" customHeight="1">
      <c r="A5" s="108"/>
      <c r="B5" s="212" t="s">
        <v>136</v>
      </c>
      <c r="C5" s="212"/>
      <c r="D5" s="212"/>
      <c r="E5" s="212"/>
      <c r="F5" s="212"/>
      <c r="H5" s="114"/>
      <c r="I5" s="115"/>
    </row>
    <row r="6" spans="1:15" s="13" customFormat="1" ht="13.2">
      <c r="A6" s="116"/>
      <c r="B6" s="117"/>
      <c r="C6" s="118"/>
      <c r="D6" s="119"/>
      <c r="E6" s="120"/>
      <c r="F6" s="121"/>
    </row>
    <row r="7" spans="1:15" s="14" customFormat="1" ht="15" customHeight="1">
      <c r="A7" s="75" t="s">
        <v>17</v>
      </c>
      <c r="B7" s="76" t="s">
        <v>18</v>
      </c>
      <c r="C7" s="76" t="s">
        <v>19</v>
      </c>
      <c r="D7" s="77" t="s">
        <v>20</v>
      </c>
      <c r="E7" s="78" t="s">
        <v>21</v>
      </c>
      <c r="F7" s="79" t="s">
        <v>22</v>
      </c>
      <c r="H7" s="5"/>
      <c r="I7" s="5"/>
      <c r="J7" s="5"/>
      <c r="K7" s="5"/>
      <c r="L7" s="5"/>
      <c r="M7" s="5"/>
      <c r="N7" s="5"/>
      <c r="O7" s="5"/>
    </row>
    <row r="8" spans="1:15" s="15" customFormat="1" ht="15" customHeight="1">
      <c r="A8" s="80"/>
      <c r="B8" s="80" t="s">
        <v>45</v>
      </c>
      <c r="C8" s="81"/>
      <c r="D8" s="82"/>
      <c r="E8" s="83"/>
      <c r="F8" s="83"/>
      <c r="G8" s="122"/>
    </row>
    <row r="9" spans="1:15" s="16" customFormat="1" ht="210.75" customHeight="1">
      <c r="A9" s="123"/>
      <c r="B9" s="133" t="s">
        <v>193</v>
      </c>
      <c r="C9" s="124"/>
      <c r="D9" s="134"/>
      <c r="E9" s="226"/>
      <c r="F9" s="135"/>
      <c r="H9" s="19"/>
      <c r="I9" s="19"/>
      <c r="J9" s="19"/>
      <c r="K9" s="19"/>
      <c r="L9" s="19"/>
      <c r="M9" s="19"/>
      <c r="N9" s="19"/>
      <c r="O9" s="19"/>
    </row>
    <row r="10" spans="1:15" s="16" customFormat="1" ht="13.2">
      <c r="A10" s="139">
        <f>COUNT($A$6:A9)+1</f>
        <v>1</v>
      </c>
      <c r="B10" s="178" t="s">
        <v>192</v>
      </c>
      <c r="C10" s="140" t="s">
        <v>25</v>
      </c>
      <c r="D10" s="141">
        <v>50</v>
      </c>
      <c r="E10" s="220"/>
      <c r="F10" s="142">
        <f>D10*E10</f>
        <v>0</v>
      </c>
      <c r="H10" s="19"/>
      <c r="I10" s="19"/>
      <c r="J10" s="19"/>
      <c r="K10" s="19"/>
      <c r="L10" s="19"/>
      <c r="M10" s="19"/>
      <c r="N10" s="19"/>
      <c r="O10" s="19"/>
    </row>
    <row r="11" spans="1:15" s="16" customFormat="1" ht="13.2">
      <c r="A11" s="139">
        <f>COUNT($A$6:A10)+1</f>
        <v>2</v>
      </c>
      <c r="B11" s="178" t="s">
        <v>46</v>
      </c>
      <c r="C11" s="140" t="s">
        <v>25</v>
      </c>
      <c r="D11" s="141">
        <v>195</v>
      </c>
      <c r="E11" s="220"/>
      <c r="F11" s="142">
        <f>D11*E11</f>
        <v>0</v>
      </c>
      <c r="H11" s="19"/>
      <c r="I11" s="19"/>
      <c r="J11" s="19"/>
      <c r="K11" s="19"/>
      <c r="L11" s="19"/>
      <c r="M11" s="19"/>
      <c r="N11" s="19"/>
      <c r="O11" s="19"/>
    </row>
    <row r="12" spans="1:15" s="16" customFormat="1" ht="13.2">
      <c r="A12" s="139">
        <f>COUNT($A$6:A11)+1</f>
        <v>3</v>
      </c>
      <c r="B12" s="178" t="s">
        <v>114</v>
      </c>
      <c r="C12" s="140" t="s">
        <v>25</v>
      </c>
      <c r="D12" s="141">
        <v>895</v>
      </c>
      <c r="E12" s="220"/>
      <c r="F12" s="142">
        <f>D12*E12</f>
        <v>0</v>
      </c>
      <c r="H12" s="19"/>
      <c r="I12" s="19"/>
      <c r="J12" s="19"/>
      <c r="K12" s="19"/>
      <c r="L12" s="19"/>
      <c r="M12" s="19"/>
      <c r="N12" s="19"/>
      <c r="O12" s="19"/>
    </row>
    <row r="13" spans="1:15" s="16" customFormat="1" ht="13.2">
      <c r="A13" s="139">
        <f>COUNT($A$6:A12)+1</f>
        <v>4</v>
      </c>
      <c r="B13" s="178" t="s">
        <v>139</v>
      </c>
      <c r="C13" s="140" t="s">
        <v>25</v>
      </c>
      <c r="D13" s="141">
        <v>1374</v>
      </c>
      <c r="E13" s="220"/>
      <c r="F13" s="142">
        <f>D13*E13</f>
        <v>0</v>
      </c>
      <c r="H13" s="19"/>
      <c r="I13" s="19"/>
      <c r="J13" s="19"/>
      <c r="K13" s="19"/>
      <c r="L13" s="19"/>
      <c r="M13" s="19"/>
      <c r="N13" s="19"/>
      <c r="O13" s="19"/>
    </row>
    <row r="14" spans="1:15" s="16" customFormat="1" ht="108.75" customHeight="1">
      <c r="A14" s="123"/>
      <c r="B14" s="133" t="s">
        <v>66</v>
      </c>
      <c r="C14" s="124"/>
      <c r="D14" s="134"/>
      <c r="E14" s="226"/>
      <c r="F14" s="135"/>
      <c r="H14" s="19"/>
      <c r="I14" s="19"/>
      <c r="J14" s="19"/>
      <c r="K14" s="19"/>
      <c r="L14" s="19"/>
      <c r="M14" s="19"/>
      <c r="N14" s="19"/>
      <c r="O14" s="19"/>
    </row>
    <row r="15" spans="1:15" s="16" customFormat="1" ht="13.2">
      <c r="A15" s="130">
        <f>COUNT($A$6:A14)+1</f>
        <v>5</v>
      </c>
      <c r="B15" s="90" t="s">
        <v>140</v>
      </c>
      <c r="C15" s="91" t="s">
        <v>25</v>
      </c>
      <c r="D15" s="42">
        <v>32</v>
      </c>
      <c r="E15" s="42"/>
      <c r="F15" s="88">
        <f>D15*E15</f>
        <v>0</v>
      </c>
      <c r="H15" s="19"/>
      <c r="I15" s="19"/>
      <c r="J15" s="19"/>
      <c r="K15" s="19"/>
      <c r="L15" s="19"/>
      <c r="M15" s="19"/>
      <c r="N15" s="19"/>
      <c r="O15" s="19"/>
    </row>
    <row r="16" spans="1:15" s="16" customFormat="1" ht="106.5" customHeight="1">
      <c r="A16" s="123"/>
      <c r="B16" s="133" t="s">
        <v>47</v>
      </c>
      <c r="C16" s="124"/>
      <c r="D16" s="134"/>
      <c r="E16" s="134"/>
      <c r="F16" s="135"/>
      <c r="H16" s="19"/>
      <c r="I16" s="19"/>
      <c r="J16" s="19"/>
      <c r="K16" s="19"/>
      <c r="L16" s="19"/>
      <c r="M16" s="19"/>
      <c r="N16" s="19"/>
      <c r="O16" s="19"/>
    </row>
    <row r="17" spans="1:15" s="16" customFormat="1" ht="13.5" customHeight="1">
      <c r="A17" s="130">
        <f>COUNT($A$6:A16)+1</f>
        <v>6</v>
      </c>
      <c r="B17" s="90" t="s">
        <v>144</v>
      </c>
      <c r="C17" s="91" t="s">
        <v>31</v>
      </c>
      <c r="D17" s="42">
        <v>2</v>
      </c>
      <c r="E17" s="42"/>
      <c r="F17" s="137">
        <f>D17*E17</f>
        <v>0</v>
      </c>
      <c r="H17" s="19"/>
      <c r="I17" s="19"/>
      <c r="J17" s="19"/>
      <c r="K17" s="19"/>
      <c r="L17" s="19"/>
      <c r="M17" s="19"/>
      <c r="N17" s="19"/>
      <c r="O17" s="19"/>
    </row>
    <row r="18" spans="1:15" s="16" customFormat="1" ht="139.19999999999999" customHeight="1">
      <c r="A18" s="123"/>
      <c r="B18" s="133" t="s">
        <v>49</v>
      </c>
      <c r="C18" s="124"/>
      <c r="D18" s="134"/>
      <c r="E18" s="134"/>
      <c r="F18" s="136"/>
      <c r="H18" s="19"/>
      <c r="I18" s="19"/>
      <c r="J18" s="19"/>
      <c r="K18" s="19"/>
      <c r="L18" s="19"/>
      <c r="M18" s="19"/>
      <c r="N18" s="19"/>
      <c r="O18" s="19"/>
    </row>
    <row r="19" spans="1:15" s="16" customFormat="1" ht="13.2">
      <c r="A19" s="130">
        <f>COUNT($A$9:A18)+1</f>
        <v>7</v>
      </c>
      <c r="B19" s="90" t="s">
        <v>50</v>
      </c>
      <c r="C19" s="91" t="s">
        <v>31</v>
      </c>
      <c r="D19" s="42">
        <v>5</v>
      </c>
      <c r="E19" s="42"/>
      <c r="F19" s="136">
        <f t="shared" ref="F19:F74" si="0">D19*E19</f>
        <v>0</v>
      </c>
      <c r="H19" s="19"/>
      <c r="I19" s="19"/>
      <c r="J19" s="19"/>
      <c r="K19" s="19"/>
      <c r="L19" s="19"/>
      <c r="M19" s="19"/>
      <c r="N19" s="19"/>
      <c r="O19" s="19"/>
    </row>
    <row r="20" spans="1:15" s="16" customFormat="1" ht="13.2">
      <c r="A20" s="130">
        <f>COUNT($A$9:A19)+1</f>
        <v>8</v>
      </c>
      <c r="B20" s="90" t="s">
        <v>48</v>
      </c>
      <c r="C20" s="91" t="s">
        <v>31</v>
      </c>
      <c r="D20" s="42">
        <v>6</v>
      </c>
      <c r="E20" s="42"/>
      <c r="F20" s="136">
        <f t="shared" si="0"/>
        <v>0</v>
      </c>
      <c r="H20" s="19"/>
      <c r="I20" s="19"/>
      <c r="J20" s="19"/>
      <c r="K20" s="19"/>
      <c r="L20" s="19"/>
      <c r="M20" s="19"/>
      <c r="N20" s="19"/>
      <c r="O20" s="19"/>
    </row>
    <row r="21" spans="1:15" s="16" customFormat="1" ht="13.2">
      <c r="A21" s="130">
        <f>COUNT($A$9:A20)+1</f>
        <v>9</v>
      </c>
      <c r="B21" s="90" t="s">
        <v>115</v>
      </c>
      <c r="C21" s="91" t="s">
        <v>31</v>
      </c>
      <c r="D21" s="42">
        <v>3</v>
      </c>
      <c r="E21" s="42"/>
      <c r="F21" s="136">
        <f t="shared" si="0"/>
        <v>0</v>
      </c>
      <c r="H21" s="19"/>
      <c r="I21" s="19"/>
      <c r="J21" s="19"/>
      <c r="K21" s="19"/>
      <c r="L21" s="19"/>
      <c r="M21" s="19"/>
      <c r="N21" s="19"/>
      <c r="O21" s="19"/>
    </row>
    <row r="22" spans="1:15" s="16" customFormat="1" ht="13.2">
      <c r="A22" s="130">
        <f>COUNT($A$9:A21)+1</f>
        <v>10</v>
      </c>
      <c r="B22" s="90" t="s">
        <v>149</v>
      </c>
      <c r="C22" s="91" t="s">
        <v>31</v>
      </c>
      <c r="D22" s="42">
        <v>2</v>
      </c>
      <c r="E22" s="42"/>
      <c r="F22" s="136">
        <f t="shared" si="0"/>
        <v>0</v>
      </c>
      <c r="H22" s="19"/>
      <c r="I22" s="19"/>
      <c r="J22" s="19"/>
      <c r="K22" s="19"/>
      <c r="L22" s="19"/>
      <c r="M22" s="19"/>
      <c r="N22" s="19"/>
      <c r="O22" s="19"/>
    </row>
    <row r="23" spans="1:15" s="16" customFormat="1" ht="13.2">
      <c r="A23" s="130">
        <f>COUNT($A$9:A22)+1</f>
        <v>11</v>
      </c>
      <c r="B23" s="90" t="s">
        <v>165</v>
      </c>
      <c r="C23" s="91" t="s">
        <v>31</v>
      </c>
      <c r="D23" s="42">
        <v>1</v>
      </c>
      <c r="E23" s="42"/>
      <c r="F23" s="136">
        <f t="shared" si="0"/>
        <v>0</v>
      </c>
      <c r="H23" s="19"/>
      <c r="I23" s="19"/>
      <c r="J23" s="19"/>
      <c r="K23" s="19"/>
      <c r="L23" s="19"/>
      <c r="M23" s="19"/>
      <c r="N23" s="19"/>
      <c r="O23" s="19"/>
    </row>
    <row r="24" spans="1:15" s="16" customFormat="1" ht="13.2">
      <c r="A24" s="130">
        <f>COUNT($A$9:A23)+1</f>
        <v>12</v>
      </c>
      <c r="B24" s="90" t="s">
        <v>143</v>
      </c>
      <c r="C24" s="91" t="s">
        <v>31</v>
      </c>
      <c r="D24" s="42">
        <v>2</v>
      </c>
      <c r="E24" s="42"/>
      <c r="F24" s="136">
        <f t="shared" si="0"/>
        <v>0</v>
      </c>
      <c r="H24" s="19"/>
      <c r="I24" s="19"/>
      <c r="J24" s="19"/>
      <c r="K24" s="19"/>
      <c r="L24" s="19"/>
      <c r="M24" s="19"/>
      <c r="N24" s="19"/>
      <c r="O24" s="19"/>
    </row>
    <row r="25" spans="1:15" s="16" customFormat="1" ht="13.2">
      <c r="A25" s="130">
        <f>COUNT($A$9:A24)+1</f>
        <v>13</v>
      </c>
      <c r="B25" s="90" t="s">
        <v>147</v>
      </c>
      <c r="C25" s="91" t="s">
        <v>31</v>
      </c>
      <c r="D25" s="42">
        <v>1</v>
      </c>
      <c r="E25" s="42"/>
      <c r="F25" s="136">
        <f t="shared" si="0"/>
        <v>0</v>
      </c>
      <c r="H25" s="19"/>
      <c r="I25" s="19"/>
      <c r="J25" s="19"/>
      <c r="K25" s="19"/>
      <c r="L25" s="19"/>
      <c r="M25" s="19"/>
      <c r="N25" s="19"/>
      <c r="O25" s="19"/>
    </row>
    <row r="26" spans="1:15" s="16" customFormat="1" ht="13.2">
      <c r="A26" s="130">
        <f>COUNT($A$9:A25)+1</f>
        <v>14</v>
      </c>
      <c r="B26" s="90" t="s">
        <v>153</v>
      </c>
      <c r="C26" s="91" t="s">
        <v>31</v>
      </c>
      <c r="D26" s="42">
        <v>1</v>
      </c>
      <c r="E26" s="42"/>
      <c r="F26" s="136">
        <f t="shared" si="0"/>
        <v>0</v>
      </c>
      <c r="H26" s="19"/>
      <c r="I26" s="19"/>
      <c r="J26" s="19"/>
      <c r="K26" s="19"/>
      <c r="L26" s="19"/>
      <c r="M26" s="19"/>
      <c r="N26" s="19"/>
      <c r="O26" s="19"/>
    </row>
    <row r="27" spans="1:15" s="16" customFormat="1" ht="13.2">
      <c r="A27" s="130">
        <f>COUNT($A$9:A26)+1</f>
        <v>15</v>
      </c>
      <c r="B27" s="90" t="s">
        <v>120</v>
      </c>
      <c r="C27" s="91" t="s">
        <v>31</v>
      </c>
      <c r="D27" s="42">
        <v>1</v>
      </c>
      <c r="E27" s="42"/>
      <c r="F27" s="136">
        <f t="shared" si="0"/>
        <v>0</v>
      </c>
      <c r="H27" s="19"/>
      <c r="I27" s="19"/>
      <c r="J27" s="19"/>
      <c r="K27" s="19"/>
      <c r="L27" s="19"/>
      <c r="M27" s="19"/>
      <c r="N27" s="19"/>
      <c r="O27" s="19"/>
    </row>
    <row r="28" spans="1:15" s="16" customFormat="1" ht="13.2">
      <c r="A28" s="130">
        <f>COUNT($A$9:A27)+1</f>
        <v>16</v>
      </c>
      <c r="B28" s="90" t="s">
        <v>125</v>
      </c>
      <c r="C28" s="91" t="s">
        <v>31</v>
      </c>
      <c r="D28" s="42">
        <v>2</v>
      </c>
      <c r="E28" s="42"/>
      <c r="F28" s="136">
        <f t="shared" si="0"/>
        <v>0</v>
      </c>
      <c r="H28" s="19"/>
      <c r="I28" s="19"/>
      <c r="J28" s="19"/>
      <c r="K28" s="19"/>
      <c r="L28" s="19"/>
      <c r="M28" s="19"/>
      <c r="N28" s="19"/>
      <c r="O28" s="19"/>
    </row>
    <row r="29" spans="1:15" s="16" customFormat="1" ht="13.2">
      <c r="A29" s="130">
        <f>COUNT($A$9:A28)+1</f>
        <v>17</v>
      </c>
      <c r="B29" s="90" t="s">
        <v>161</v>
      </c>
      <c r="C29" s="91" t="s">
        <v>31</v>
      </c>
      <c r="D29" s="42">
        <v>5</v>
      </c>
      <c r="E29" s="42"/>
      <c r="F29" s="136">
        <f t="shared" si="0"/>
        <v>0</v>
      </c>
      <c r="H29" s="19"/>
      <c r="I29" s="19"/>
      <c r="J29" s="19"/>
      <c r="K29" s="19"/>
      <c r="L29" s="19"/>
      <c r="M29" s="19"/>
      <c r="N29" s="19"/>
      <c r="O29" s="19"/>
    </row>
    <row r="30" spans="1:15" s="16" customFormat="1" ht="13.2">
      <c r="A30" s="130">
        <f>COUNT($A$9:A29)+1</f>
        <v>18</v>
      </c>
      <c r="B30" s="90" t="s">
        <v>121</v>
      </c>
      <c r="C30" s="91" t="s">
        <v>31</v>
      </c>
      <c r="D30" s="42">
        <v>6</v>
      </c>
      <c r="E30" s="42"/>
      <c r="F30" s="136">
        <f t="shared" si="0"/>
        <v>0</v>
      </c>
      <c r="H30" s="19"/>
      <c r="I30" s="19"/>
      <c r="J30" s="19"/>
      <c r="K30" s="19"/>
      <c r="L30" s="19"/>
      <c r="M30" s="19"/>
      <c r="N30" s="19"/>
      <c r="O30" s="19"/>
    </row>
    <row r="31" spans="1:15" s="16" customFormat="1" ht="13.2">
      <c r="A31" s="130">
        <f>COUNT($A$9:A30)+1</f>
        <v>19</v>
      </c>
      <c r="B31" s="90" t="s">
        <v>119</v>
      </c>
      <c r="C31" s="91" t="s">
        <v>31</v>
      </c>
      <c r="D31" s="42">
        <v>6</v>
      </c>
      <c r="E31" s="42"/>
      <c r="F31" s="136">
        <f t="shared" si="0"/>
        <v>0</v>
      </c>
      <c r="H31" s="19"/>
      <c r="I31" s="19"/>
      <c r="J31" s="19"/>
      <c r="K31" s="19"/>
      <c r="L31" s="19"/>
      <c r="M31" s="19"/>
      <c r="N31" s="19"/>
      <c r="O31" s="19"/>
    </row>
    <row r="32" spans="1:15" s="16" customFormat="1" ht="13.2">
      <c r="A32" s="130">
        <f>COUNT($A$9:A31)+1</f>
        <v>20</v>
      </c>
      <c r="B32" s="90" t="s">
        <v>156</v>
      </c>
      <c r="C32" s="91" t="s">
        <v>31</v>
      </c>
      <c r="D32" s="42">
        <v>1</v>
      </c>
      <c r="E32" s="42"/>
      <c r="F32" s="136">
        <f t="shared" si="0"/>
        <v>0</v>
      </c>
      <c r="H32" s="19"/>
      <c r="I32" s="19"/>
      <c r="J32" s="19"/>
      <c r="K32" s="19"/>
      <c r="L32" s="19"/>
      <c r="M32" s="19"/>
      <c r="N32" s="19"/>
      <c r="O32" s="19"/>
    </row>
    <row r="33" spans="1:15" s="16" customFormat="1" ht="13.2">
      <c r="A33" s="130">
        <f>COUNT($A$9:A32)+1</f>
        <v>21</v>
      </c>
      <c r="B33" s="90" t="s">
        <v>116</v>
      </c>
      <c r="C33" s="91" t="s">
        <v>31</v>
      </c>
      <c r="D33" s="42">
        <v>5</v>
      </c>
      <c r="E33" s="42"/>
      <c r="F33" s="136">
        <f t="shared" si="0"/>
        <v>0</v>
      </c>
      <c r="H33" s="19"/>
      <c r="I33" s="19"/>
      <c r="J33" s="19"/>
      <c r="K33" s="19"/>
      <c r="L33" s="19"/>
      <c r="M33" s="19"/>
      <c r="N33" s="19"/>
      <c r="O33" s="19"/>
    </row>
    <row r="34" spans="1:15" s="16" customFormat="1" ht="13.2">
      <c r="A34" s="130">
        <f>COUNT($A$9:A33)+1</f>
        <v>22</v>
      </c>
      <c r="B34" s="90" t="s">
        <v>117</v>
      </c>
      <c r="C34" s="91" t="s">
        <v>31</v>
      </c>
      <c r="D34" s="42">
        <v>1</v>
      </c>
      <c r="E34" s="42"/>
      <c r="F34" s="136">
        <f t="shared" si="0"/>
        <v>0</v>
      </c>
      <c r="H34" s="19"/>
      <c r="I34" s="19"/>
      <c r="J34" s="19"/>
      <c r="K34" s="19"/>
      <c r="L34" s="19"/>
      <c r="M34" s="19"/>
      <c r="N34" s="19"/>
      <c r="O34" s="19"/>
    </row>
    <row r="35" spans="1:15" s="16" customFormat="1" ht="13.2">
      <c r="A35" s="130">
        <f>COUNT($A$9:A34)+1</f>
        <v>23</v>
      </c>
      <c r="B35" s="90" t="s">
        <v>145</v>
      </c>
      <c r="C35" s="91" t="s">
        <v>31</v>
      </c>
      <c r="D35" s="42">
        <v>3</v>
      </c>
      <c r="E35" s="42"/>
      <c r="F35" s="136">
        <f t="shared" si="0"/>
        <v>0</v>
      </c>
      <c r="H35" s="19"/>
      <c r="I35" s="19"/>
      <c r="J35" s="19"/>
      <c r="K35" s="19"/>
      <c r="L35" s="19"/>
      <c r="M35" s="19"/>
      <c r="N35" s="19"/>
      <c r="O35" s="19"/>
    </row>
    <row r="36" spans="1:15" s="16" customFormat="1" ht="13.2">
      <c r="A36" s="130">
        <f>COUNT($A$9:A35)+1</f>
        <v>24</v>
      </c>
      <c r="B36" s="86" t="s">
        <v>162</v>
      </c>
      <c r="C36" s="91" t="s">
        <v>31</v>
      </c>
      <c r="D36" s="42">
        <v>3</v>
      </c>
      <c r="E36" s="42"/>
      <c r="F36" s="136">
        <f t="shared" si="0"/>
        <v>0</v>
      </c>
      <c r="H36" s="19"/>
      <c r="I36" s="19"/>
      <c r="J36" s="19"/>
      <c r="K36" s="19"/>
      <c r="L36" s="19"/>
      <c r="M36" s="19"/>
      <c r="N36" s="19"/>
      <c r="O36" s="19"/>
    </row>
    <row r="37" spans="1:15" s="16" customFormat="1" ht="13.2">
      <c r="A37" s="130">
        <f>COUNT($A$9:A36)+1</f>
        <v>25</v>
      </c>
      <c r="B37" s="86" t="s">
        <v>142</v>
      </c>
      <c r="C37" s="91" t="s">
        <v>31</v>
      </c>
      <c r="D37" s="42">
        <v>1</v>
      </c>
      <c r="E37" s="42"/>
      <c r="F37" s="136">
        <f t="shared" si="0"/>
        <v>0</v>
      </c>
      <c r="H37" s="19"/>
      <c r="I37" s="19"/>
      <c r="J37" s="19"/>
      <c r="K37" s="19"/>
      <c r="L37" s="19"/>
      <c r="M37" s="19"/>
      <c r="N37" s="19"/>
      <c r="O37" s="19"/>
    </row>
    <row r="38" spans="1:15" s="16" customFormat="1" ht="13.2">
      <c r="A38" s="130">
        <f>COUNT($A$9:A37)+1</f>
        <v>26</v>
      </c>
      <c r="B38" s="86" t="s">
        <v>154</v>
      </c>
      <c r="C38" s="91" t="s">
        <v>31</v>
      </c>
      <c r="D38" s="42">
        <v>3</v>
      </c>
      <c r="E38" s="42"/>
      <c r="F38" s="136">
        <f t="shared" si="0"/>
        <v>0</v>
      </c>
      <c r="H38" s="19"/>
      <c r="I38" s="19"/>
      <c r="J38" s="19"/>
      <c r="K38" s="19"/>
      <c r="L38" s="19"/>
      <c r="M38" s="19"/>
      <c r="N38" s="19"/>
      <c r="O38" s="19"/>
    </row>
    <row r="39" spans="1:15" s="16" customFormat="1" ht="13.2">
      <c r="A39" s="130">
        <f>COUNT($A$9:A38)+1</f>
        <v>27</v>
      </c>
      <c r="B39" s="86" t="s">
        <v>155</v>
      </c>
      <c r="C39" s="91" t="s">
        <v>31</v>
      </c>
      <c r="D39" s="42">
        <v>1</v>
      </c>
      <c r="E39" s="42"/>
      <c r="F39" s="136">
        <f t="shared" si="0"/>
        <v>0</v>
      </c>
      <c r="H39" s="19"/>
      <c r="I39" s="19"/>
      <c r="J39" s="19"/>
      <c r="K39" s="19"/>
      <c r="L39" s="19"/>
      <c r="M39" s="19"/>
      <c r="N39" s="19"/>
      <c r="O39" s="19"/>
    </row>
    <row r="40" spans="1:15" s="16" customFormat="1" ht="13.2">
      <c r="A40" s="130">
        <f>COUNT($A$9:A39)+1</f>
        <v>28</v>
      </c>
      <c r="B40" s="86" t="s">
        <v>148</v>
      </c>
      <c r="C40" s="91" t="s">
        <v>31</v>
      </c>
      <c r="D40" s="42">
        <v>1</v>
      </c>
      <c r="E40" s="42"/>
      <c r="F40" s="136">
        <f t="shared" si="0"/>
        <v>0</v>
      </c>
      <c r="H40" s="19"/>
      <c r="I40" s="19"/>
      <c r="J40" s="19"/>
      <c r="K40" s="19"/>
      <c r="L40" s="19"/>
      <c r="M40" s="19"/>
      <c r="N40" s="19"/>
      <c r="O40" s="19"/>
    </row>
    <row r="41" spans="1:15" s="16" customFormat="1" ht="13.2">
      <c r="A41" s="130">
        <f>COUNT($A$9:A40)+1</f>
        <v>29</v>
      </c>
      <c r="B41" s="90" t="s">
        <v>122</v>
      </c>
      <c r="C41" s="91" t="s">
        <v>31</v>
      </c>
      <c r="D41" s="42">
        <v>1</v>
      </c>
      <c r="E41" s="42"/>
      <c r="F41" s="136">
        <f t="shared" si="0"/>
        <v>0</v>
      </c>
      <c r="H41" s="19"/>
      <c r="I41" s="19"/>
      <c r="J41" s="19"/>
      <c r="K41" s="19"/>
      <c r="L41" s="19"/>
      <c r="M41" s="19"/>
      <c r="N41" s="19"/>
      <c r="O41" s="19"/>
    </row>
    <row r="42" spans="1:15" s="16" customFormat="1" ht="13.2">
      <c r="A42" s="130">
        <f>COUNT($A$9:A41)+1</f>
        <v>30</v>
      </c>
      <c r="B42" s="90" t="s">
        <v>124</v>
      </c>
      <c r="C42" s="91" t="s">
        <v>31</v>
      </c>
      <c r="D42" s="42">
        <v>5</v>
      </c>
      <c r="E42" s="42"/>
      <c r="F42" s="136">
        <f t="shared" si="0"/>
        <v>0</v>
      </c>
      <c r="H42" s="19"/>
      <c r="I42" s="19"/>
      <c r="J42" s="19"/>
      <c r="K42" s="19"/>
      <c r="L42" s="19"/>
      <c r="M42" s="19"/>
      <c r="N42" s="19"/>
      <c r="O42" s="19"/>
    </row>
    <row r="43" spans="1:15" s="16" customFormat="1" ht="13.2">
      <c r="A43" s="130">
        <f>COUNT($A$9:A42)+1</f>
        <v>31</v>
      </c>
      <c r="B43" s="90" t="s">
        <v>163</v>
      </c>
      <c r="C43" s="91" t="s">
        <v>31</v>
      </c>
      <c r="D43" s="42">
        <v>2</v>
      </c>
      <c r="E43" s="42"/>
      <c r="F43" s="136">
        <f t="shared" si="0"/>
        <v>0</v>
      </c>
      <c r="H43" s="19"/>
      <c r="I43" s="19"/>
      <c r="J43" s="19"/>
      <c r="K43" s="19"/>
      <c r="L43" s="19"/>
      <c r="M43" s="19"/>
      <c r="N43" s="19"/>
      <c r="O43" s="19"/>
    </row>
    <row r="44" spans="1:15" s="16" customFormat="1" ht="13.2">
      <c r="A44" s="130">
        <f>COUNT($A$9:A43)+1</f>
        <v>32</v>
      </c>
      <c r="B44" s="90" t="s">
        <v>164</v>
      </c>
      <c r="C44" s="91" t="s">
        <v>31</v>
      </c>
      <c r="D44" s="42">
        <v>5</v>
      </c>
      <c r="E44" s="42"/>
      <c r="F44" s="136">
        <f t="shared" si="0"/>
        <v>0</v>
      </c>
      <c r="H44" s="19"/>
      <c r="I44" s="19"/>
      <c r="J44" s="19"/>
      <c r="K44" s="19"/>
      <c r="L44" s="19"/>
      <c r="M44" s="19"/>
      <c r="N44" s="19"/>
      <c r="O44" s="19"/>
    </row>
    <row r="45" spans="1:15" s="16" customFormat="1" ht="13.2">
      <c r="A45" s="130">
        <f>COUNT($A$9:A44)+1</f>
        <v>33</v>
      </c>
      <c r="B45" s="90" t="s">
        <v>150</v>
      </c>
      <c r="C45" s="91" t="s">
        <v>31</v>
      </c>
      <c r="D45" s="42">
        <v>3</v>
      </c>
      <c r="E45" s="42"/>
      <c r="F45" s="136">
        <f t="shared" si="0"/>
        <v>0</v>
      </c>
      <c r="H45" s="19"/>
      <c r="I45" s="19"/>
      <c r="J45" s="19"/>
      <c r="K45" s="19"/>
      <c r="L45" s="19"/>
      <c r="M45" s="19"/>
      <c r="N45" s="19"/>
      <c r="O45" s="19"/>
    </row>
    <row r="46" spans="1:15" s="16" customFormat="1" ht="13.2">
      <c r="A46" s="130">
        <f>COUNT($A$9:A45)+1</f>
        <v>34</v>
      </c>
      <c r="B46" s="90" t="s">
        <v>151</v>
      </c>
      <c r="C46" s="91" t="s">
        <v>31</v>
      </c>
      <c r="D46" s="42">
        <v>4</v>
      </c>
      <c r="E46" s="42"/>
      <c r="F46" s="136">
        <f t="shared" si="0"/>
        <v>0</v>
      </c>
      <c r="H46" s="19"/>
      <c r="I46" s="19"/>
      <c r="J46" s="19"/>
      <c r="K46" s="19"/>
      <c r="L46" s="19"/>
      <c r="M46" s="19"/>
      <c r="N46" s="19"/>
      <c r="O46" s="19"/>
    </row>
    <row r="47" spans="1:15" s="16" customFormat="1" ht="13.2">
      <c r="A47" s="130">
        <f>COUNT($A$9:A46)+1</f>
        <v>35</v>
      </c>
      <c r="B47" s="90" t="s">
        <v>152</v>
      </c>
      <c r="C47" s="91" t="s">
        <v>31</v>
      </c>
      <c r="D47" s="42">
        <v>1</v>
      </c>
      <c r="E47" s="42"/>
      <c r="F47" s="136">
        <f t="shared" si="0"/>
        <v>0</v>
      </c>
      <c r="H47" s="19"/>
      <c r="I47" s="19"/>
      <c r="J47" s="19"/>
      <c r="K47" s="19"/>
      <c r="L47" s="19"/>
      <c r="M47" s="19"/>
      <c r="N47" s="19"/>
      <c r="O47" s="19"/>
    </row>
    <row r="48" spans="1:15" s="16" customFormat="1" ht="13.2">
      <c r="A48" s="130">
        <f>COUNT($A$9:A47)+1</f>
        <v>36</v>
      </c>
      <c r="B48" s="90" t="s">
        <v>130</v>
      </c>
      <c r="C48" s="91" t="s">
        <v>31</v>
      </c>
      <c r="D48" s="42">
        <v>13</v>
      </c>
      <c r="E48" s="42"/>
      <c r="F48" s="136">
        <f t="shared" si="0"/>
        <v>0</v>
      </c>
      <c r="H48" s="19"/>
      <c r="I48" s="19"/>
      <c r="J48" s="19"/>
      <c r="K48" s="19"/>
      <c r="L48" s="19"/>
      <c r="M48" s="19"/>
      <c r="N48" s="19"/>
      <c r="O48" s="19"/>
    </row>
    <row r="49" spans="1:15" s="16" customFormat="1" ht="13.2">
      <c r="A49" s="130">
        <f>COUNT($A$9:A48)+1</f>
        <v>37</v>
      </c>
      <c r="B49" s="90" t="s">
        <v>131</v>
      </c>
      <c r="C49" s="91" t="s">
        <v>31</v>
      </c>
      <c r="D49" s="42">
        <v>11</v>
      </c>
      <c r="E49" s="42"/>
      <c r="F49" s="136">
        <f t="shared" si="0"/>
        <v>0</v>
      </c>
      <c r="H49" s="19"/>
      <c r="I49" s="19"/>
      <c r="J49" s="19"/>
      <c r="K49" s="19"/>
      <c r="L49" s="19"/>
      <c r="M49" s="19"/>
      <c r="N49" s="19"/>
      <c r="O49" s="19"/>
    </row>
    <row r="50" spans="1:15" s="16" customFormat="1" ht="13.2">
      <c r="A50" s="130">
        <f>COUNT($A$9:A49)+1</f>
        <v>38</v>
      </c>
      <c r="B50" s="90" t="s">
        <v>133</v>
      </c>
      <c r="C50" s="91" t="s">
        <v>31</v>
      </c>
      <c r="D50" s="42">
        <v>10</v>
      </c>
      <c r="E50" s="42"/>
      <c r="F50" s="136">
        <f t="shared" si="0"/>
        <v>0</v>
      </c>
      <c r="H50" s="19"/>
      <c r="I50" s="19"/>
      <c r="J50" s="19"/>
      <c r="K50" s="19"/>
      <c r="L50" s="19"/>
      <c r="M50" s="19"/>
      <c r="N50" s="19"/>
      <c r="O50" s="19"/>
    </row>
    <row r="51" spans="1:15" s="16" customFormat="1" ht="13.2">
      <c r="A51" s="130">
        <f>COUNT($A$9:A50)+1</f>
        <v>39</v>
      </c>
      <c r="B51" s="90" t="s">
        <v>132</v>
      </c>
      <c r="C51" s="91" t="s">
        <v>31</v>
      </c>
      <c r="D51" s="42">
        <v>11</v>
      </c>
      <c r="E51" s="42"/>
      <c r="F51" s="88">
        <f t="shared" si="0"/>
        <v>0</v>
      </c>
      <c r="H51" s="19"/>
      <c r="I51" s="19"/>
      <c r="J51" s="19"/>
      <c r="K51" s="19"/>
      <c r="L51" s="19"/>
      <c r="M51" s="19"/>
      <c r="N51" s="19"/>
      <c r="O51" s="19"/>
    </row>
    <row r="52" spans="1:15" s="16" customFormat="1" ht="13.2">
      <c r="A52" s="130">
        <f>COUNT($A$9:A51)+1</f>
        <v>40</v>
      </c>
      <c r="B52" s="90" t="s">
        <v>157</v>
      </c>
      <c r="C52" s="91" t="s">
        <v>31</v>
      </c>
      <c r="D52" s="42">
        <v>12</v>
      </c>
      <c r="E52" s="42"/>
      <c r="F52" s="88">
        <f t="shared" si="0"/>
        <v>0</v>
      </c>
      <c r="H52" s="19"/>
      <c r="I52" s="19"/>
      <c r="J52" s="19"/>
      <c r="K52" s="19"/>
      <c r="L52" s="19"/>
      <c r="M52" s="19"/>
      <c r="N52" s="19"/>
      <c r="O52" s="19"/>
    </row>
    <row r="53" spans="1:15" s="16" customFormat="1" ht="13.2">
      <c r="A53" s="130">
        <f>COUNT($A$9:A52)+1</f>
        <v>41</v>
      </c>
      <c r="B53" s="90" t="s">
        <v>158</v>
      </c>
      <c r="C53" s="91" t="s">
        <v>31</v>
      </c>
      <c r="D53" s="42">
        <v>4</v>
      </c>
      <c r="E53" s="42"/>
      <c r="F53" s="88">
        <f t="shared" si="0"/>
        <v>0</v>
      </c>
      <c r="H53" s="19"/>
      <c r="I53" s="19"/>
      <c r="J53" s="19"/>
      <c r="K53" s="19"/>
      <c r="L53" s="19"/>
      <c r="M53" s="19"/>
      <c r="N53" s="19"/>
      <c r="O53" s="19"/>
    </row>
    <row r="54" spans="1:15" s="16" customFormat="1" ht="13.2">
      <c r="A54" s="130">
        <f>COUNT($A$9:A53)+1</f>
        <v>42</v>
      </c>
      <c r="B54" s="90" t="s">
        <v>159</v>
      </c>
      <c r="C54" s="91" t="s">
        <v>31</v>
      </c>
      <c r="D54" s="42">
        <v>7</v>
      </c>
      <c r="E54" s="42"/>
      <c r="F54" s="88">
        <f t="shared" si="0"/>
        <v>0</v>
      </c>
      <c r="H54" s="19"/>
      <c r="I54" s="19"/>
      <c r="J54" s="19"/>
      <c r="K54" s="19"/>
      <c r="L54" s="19"/>
      <c r="M54" s="19"/>
      <c r="N54" s="19"/>
      <c r="O54" s="19"/>
    </row>
    <row r="55" spans="1:15" s="16" customFormat="1" ht="13.2">
      <c r="A55" s="169">
        <f>COUNT($A$9:A54)+1</f>
        <v>43</v>
      </c>
      <c r="B55" s="179" t="s">
        <v>160</v>
      </c>
      <c r="C55" s="127" t="s">
        <v>31</v>
      </c>
      <c r="D55" s="180">
        <v>6</v>
      </c>
      <c r="E55" s="180"/>
      <c r="F55" s="187">
        <f t="shared" si="0"/>
        <v>0</v>
      </c>
      <c r="G55" s="182"/>
      <c r="H55" s="19"/>
      <c r="I55" s="19"/>
      <c r="J55" s="19"/>
      <c r="K55" s="19"/>
      <c r="L55" s="19"/>
      <c r="M55" s="19"/>
      <c r="N55" s="19"/>
      <c r="O55" s="19"/>
    </row>
    <row r="56" spans="1:15" s="16" customFormat="1" ht="147" customHeight="1">
      <c r="A56" s="125"/>
      <c r="B56" s="184" t="s">
        <v>51</v>
      </c>
      <c r="C56" s="14"/>
      <c r="D56" s="42"/>
      <c r="E56" s="14"/>
      <c r="F56" s="136"/>
      <c r="G56" s="181"/>
      <c r="H56" s="19"/>
      <c r="I56" s="19"/>
      <c r="J56" s="19"/>
      <c r="K56" s="19"/>
      <c r="L56" s="19"/>
      <c r="M56" s="19"/>
      <c r="N56" s="19"/>
      <c r="O56" s="19"/>
    </row>
    <row r="57" spans="1:15" s="16" customFormat="1" ht="13.2">
      <c r="A57" s="125">
        <f>COUNT($A$9:A56)+1</f>
        <v>44</v>
      </c>
      <c r="B57" s="90" t="s">
        <v>126</v>
      </c>
      <c r="C57" s="91" t="s">
        <v>31</v>
      </c>
      <c r="D57" s="42">
        <v>6</v>
      </c>
      <c r="E57" s="42"/>
      <c r="F57" s="136">
        <f t="shared" si="0"/>
        <v>0</v>
      </c>
      <c r="H57" s="19"/>
      <c r="I57" s="19"/>
      <c r="J57" s="19"/>
      <c r="K57" s="19"/>
      <c r="L57" s="19"/>
      <c r="M57" s="19"/>
      <c r="N57" s="19"/>
      <c r="O57" s="19"/>
    </row>
    <row r="58" spans="1:15" s="16" customFormat="1" ht="13.2">
      <c r="A58" s="130">
        <f>COUNT($A$9:A57)+1</f>
        <v>45</v>
      </c>
      <c r="B58" s="90" t="s">
        <v>118</v>
      </c>
      <c r="C58" s="91" t="s">
        <v>31</v>
      </c>
      <c r="D58" s="42">
        <v>5</v>
      </c>
      <c r="E58" s="42"/>
      <c r="F58" s="88">
        <f t="shared" si="0"/>
        <v>0</v>
      </c>
      <c r="H58" s="19"/>
      <c r="I58" s="19"/>
      <c r="J58" s="19"/>
      <c r="K58" s="19"/>
      <c r="L58" s="19"/>
      <c r="M58" s="19"/>
      <c r="N58" s="19"/>
      <c r="O58" s="19"/>
    </row>
    <row r="59" spans="1:15" s="16" customFormat="1" ht="13.2">
      <c r="A59" s="126">
        <f>COUNT($A$9:A58)+1</f>
        <v>46</v>
      </c>
      <c r="B59" s="179" t="s">
        <v>146</v>
      </c>
      <c r="C59" s="127" t="s">
        <v>31</v>
      </c>
      <c r="D59" s="180">
        <v>3</v>
      </c>
      <c r="E59" s="180"/>
      <c r="F59" s="137">
        <f t="shared" si="0"/>
        <v>0</v>
      </c>
      <c r="H59" s="19"/>
      <c r="I59" s="19"/>
      <c r="J59" s="19"/>
      <c r="K59" s="19"/>
      <c r="L59" s="19"/>
      <c r="M59" s="19"/>
      <c r="N59" s="19"/>
      <c r="O59" s="19"/>
    </row>
    <row r="60" spans="1:15" s="16" customFormat="1" ht="13.2">
      <c r="A60" s="125">
        <f>COUNT($A$9:A59)+1</f>
        <v>47</v>
      </c>
      <c r="B60" s="90" t="s">
        <v>123</v>
      </c>
      <c r="C60" s="91" t="s">
        <v>31</v>
      </c>
      <c r="D60" s="42">
        <v>6</v>
      </c>
      <c r="E60" s="42"/>
      <c r="F60" s="136">
        <f t="shared" si="0"/>
        <v>0</v>
      </c>
      <c r="H60" s="19"/>
      <c r="I60" s="19"/>
      <c r="J60" s="19"/>
      <c r="K60" s="19"/>
      <c r="L60" s="19"/>
      <c r="M60" s="19"/>
      <c r="N60" s="19"/>
      <c r="O60" s="19"/>
    </row>
    <row r="61" spans="1:15" s="16" customFormat="1" ht="262.5" customHeight="1">
      <c r="A61" s="126">
        <f>COUNT($A$9:A60)+1</f>
        <v>48</v>
      </c>
      <c r="B61" s="185" t="s">
        <v>135</v>
      </c>
      <c r="C61" s="127" t="s">
        <v>31</v>
      </c>
      <c r="D61" s="180">
        <v>5</v>
      </c>
      <c r="E61" s="180"/>
      <c r="F61" s="136">
        <f t="shared" si="0"/>
        <v>0</v>
      </c>
      <c r="H61" s="19"/>
      <c r="I61" s="19"/>
      <c r="J61" s="19"/>
      <c r="K61" s="19"/>
      <c r="L61" s="19"/>
      <c r="M61" s="19"/>
      <c r="N61" s="19"/>
      <c r="O61" s="19"/>
    </row>
    <row r="62" spans="1:15" s="16" customFormat="1" ht="120.75" customHeight="1">
      <c r="A62" s="128"/>
      <c r="B62" s="183" t="s">
        <v>52</v>
      </c>
      <c r="C62" s="168"/>
      <c r="D62" s="186"/>
      <c r="E62" s="170"/>
      <c r="F62" s="138"/>
      <c r="H62" s="19"/>
      <c r="I62" s="19"/>
      <c r="J62" s="19"/>
      <c r="K62" s="19"/>
      <c r="L62" s="19"/>
      <c r="M62" s="19"/>
      <c r="N62" s="19"/>
      <c r="O62" s="19"/>
    </row>
    <row r="63" spans="1:15" s="16" customFormat="1" ht="13.2">
      <c r="A63" s="139">
        <f>COUNT($A$9:A62)+1</f>
        <v>49</v>
      </c>
      <c r="B63" s="178" t="s">
        <v>53</v>
      </c>
      <c r="C63" s="140" t="s">
        <v>31</v>
      </c>
      <c r="D63" s="141">
        <v>3</v>
      </c>
      <c r="E63" s="141"/>
      <c r="F63" s="142">
        <f t="shared" si="0"/>
        <v>0</v>
      </c>
      <c r="H63" s="19"/>
      <c r="I63" s="19"/>
      <c r="J63" s="19"/>
      <c r="K63" s="19"/>
      <c r="L63" s="19"/>
      <c r="M63" s="19"/>
      <c r="N63" s="19"/>
      <c r="O63" s="19"/>
    </row>
    <row r="64" spans="1:15" s="16" customFormat="1" ht="13.2">
      <c r="A64" s="139">
        <f>COUNT($A$9:A63)+1</f>
        <v>50</v>
      </c>
      <c r="B64" s="178" t="s">
        <v>68</v>
      </c>
      <c r="C64" s="140" t="s">
        <v>31</v>
      </c>
      <c r="D64" s="141">
        <v>8</v>
      </c>
      <c r="E64" s="141"/>
      <c r="F64" s="142">
        <f t="shared" si="0"/>
        <v>0</v>
      </c>
      <c r="H64" s="19"/>
      <c r="I64" s="19"/>
      <c r="J64" s="19"/>
      <c r="K64" s="19"/>
      <c r="L64" s="19"/>
      <c r="M64" s="19"/>
      <c r="N64" s="19"/>
      <c r="O64" s="19"/>
    </row>
    <row r="65" spans="1:15" s="16" customFormat="1" ht="13.2">
      <c r="A65" s="139">
        <f>COUNT($A$9:A64)+1</f>
        <v>51</v>
      </c>
      <c r="B65" s="178" t="s">
        <v>54</v>
      </c>
      <c r="C65" s="140" t="s">
        <v>31</v>
      </c>
      <c r="D65" s="141">
        <v>6</v>
      </c>
      <c r="E65" s="141"/>
      <c r="F65" s="142">
        <f t="shared" si="0"/>
        <v>0</v>
      </c>
      <c r="H65" s="19"/>
      <c r="I65" s="19"/>
      <c r="J65" s="19"/>
      <c r="K65" s="19"/>
      <c r="L65" s="19"/>
      <c r="M65" s="19"/>
      <c r="N65" s="19"/>
      <c r="O65" s="19"/>
    </row>
    <row r="66" spans="1:15" s="16" customFormat="1" ht="13.2">
      <c r="A66" s="139">
        <f>COUNT($A$9:A65)+1</f>
        <v>52</v>
      </c>
      <c r="B66" s="178" t="s">
        <v>55</v>
      </c>
      <c r="C66" s="143" t="s">
        <v>31</v>
      </c>
      <c r="D66" s="177">
        <v>14</v>
      </c>
      <c r="E66" s="177"/>
      <c r="F66" s="142">
        <f t="shared" si="0"/>
        <v>0</v>
      </c>
      <c r="H66" s="19"/>
      <c r="I66" s="19"/>
      <c r="J66" s="19"/>
      <c r="K66" s="19"/>
      <c r="L66" s="19"/>
      <c r="M66" s="19"/>
      <c r="N66" s="19"/>
      <c r="O66" s="19"/>
    </row>
    <row r="67" spans="1:15" s="16" customFormat="1" ht="13.2">
      <c r="A67" s="139">
        <f>COUNT($A$9:A66)+1</f>
        <v>53</v>
      </c>
      <c r="B67" s="178" t="s">
        <v>141</v>
      </c>
      <c r="C67" s="143" t="s">
        <v>31</v>
      </c>
      <c r="D67" s="177">
        <v>2</v>
      </c>
      <c r="E67" s="177"/>
      <c r="F67" s="142">
        <f t="shared" si="0"/>
        <v>0</v>
      </c>
      <c r="H67" s="19"/>
      <c r="I67" s="19"/>
      <c r="J67" s="19"/>
      <c r="K67" s="19"/>
      <c r="L67" s="19"/>
      <c r="M67" s="19"/>
      <c r="N67" s="19"/>
      <c r="O67" s="19"/>
    </row>
    <row r="68" spans="1:15" s="16" customFormat="1" ht="39.6">
      <c r="A68" s="139">
        <f>COUNT($A$9:A67)+1</f>
        <v>54</v>
      </c>
      <c r="B68" s="188" t="s">
        <v>56</v>
      </c>
      <c r="C68" s="144" t="s">
        <v>31</v>
      </c>
      <c r="D68" s="141">
        <v>22</v>
      </c>
      <c r="E68" s="141"/>
      <c r="F68" s="142">
        <f t="shared" si="0"/>
        <v>0</v>
      </c>
      <c r="H68" s="19"/>
      <c r="I68" s="19"/>
      <c r="J68" s="19"/>
      <c r="K68" s="19"/>
      <c r="L68" s="19"/>
      <c r="M68" s="19"/>
      <c r="N68" s="19"/>
      <c r="O68" s="19"/>
    </row>
    <row r="69" spans="1:15" s="16" customFormat="1" ht="29.25" customHeight="1">
      <c r="A69" s="139">
        <f>COUNT($A$9:A68)+1</f>
        <v>55</v>
      </c>
      <c r="B69" s="178" t="s">
        <v>57</v>
      </c>
      <c r="C69" s="219" t="s">
        <v>25</v>
      </c>
      <c r="D69" s="220">
        <v>2515</v>
      </c>
      <c r="E69" s="220"/>
      <c r="F69" s="221">
        <f t="shared" si="0"/>
        <v>0</v>
      </c>
      <c r="H69" s="19"/>
      <c r="I69" s="19"/>
      <c r="J69" s="19"/>
      <c r="K69" s="19"/>
      <c r="L69" s="19"/>
      <c r="M69" s="19"/>
      <c r="N69" s="19"/>
      <c r="O69" s="19"/>
    </row>
    <row r="70" spans="1:15" s="18" customFormat="1" ht="15" customHeight="1">
      <c r="A70" s="139">
        <f>COUNT($A$9:A69)+1</f>
        <v>56</v>
      </c>
      <c r="B70" s="190" t="s">
        <v>58</v>
      </c>
      <c r="C70" s="222" t="s">
        <v>24</v>
      </c>
      <c r="D70" s="220">
        <v>5</v>
      </c>
      <c r="E70" s="220"/>
      <c r="F70" s="221">
        <f t="shared" si="0"/>
        <v>0</v>
      </c>
      <c r="H70" s="129"/>
      <c r="I70" s="129"/>
      <c r="J70" s="129"/>
      <c r="K70" s="129"/>
      <c r="L70" s="129"/>
      <c r="M70" s="129"/>
      <c r="N70" s="129"/>
      <c r="O70" s="129"/>
    </row>
    <row r="71" spans="1:15" s="16" customFormat="1" ht="13.2">
      <c r="A71" s="139">
        <f>COUNT($A$9:A70)+1</f>
        <v>57</v>
      </c>
      <c r="B71" s="191" t="s">
        <v>59</v>
      </c>
      <c r="C71" s="223" t="s">
        <v>25</v>
      </c>
      <c r="D71" s="224">
        <v>2515</v>
      </c>
      <c r="E71" s="224"/>
      <c r="F71" s="225">
        <f t="shared" si="0"/>
        <v>0</v>
      </c>
      <c r="H71" s="19"/>
      <c r="I71" s="19"/>
      <c r="J71" s="19"/>
      <c r="K71" s="19"/>
      <c r="L71" s="19"/>
      <c r="M71" s="19"/>
      <c r="N71" s="19"/>
      <c r="O71" s="19"/>
    </row>
    <row r="72" spans="1:15" s="14" customFormat="1" ht="12.75" customHeight="1">
      <c r="A72" s="139">
        <f>COUNT($A$9:A71)+1</f>
        <v>58</v>
      </c>
      <c r="B72" s="191" t="s">
        <v>60</v>
      </c>
      <c r="C72" s="223" t="s">
        <v>25</v>
      </c>
      <c r="D72" s="224">
        <v>2515</v>
      </c>
      <c r="E72" s="224"/>
      <c r="F72" s="221">
        <f t="shared" si="0"/>
        <v>0</v>
      </c>
      <c r="H72" s="5"/>
      <c r="I72" s="5"/>
      <c r="J72" s="5"/>
      <c r="K72" s="5"/>
      <c r="L72" s="5"/>
      <c r="M72" s="5"/>
      <c r="N72" s="5"/>
      <c r="O72" s="5"/>
    </row>
    <row r="73" spans="1:15" s="14" customFormat="1" ht="12.75" customHeight="1">
      <c r="A73" s="139">
        <f>COUNT($A$9:A72)+1</f>
        <v>59</v>
      </c>
      <c r="B73" s="191" t="s">
        <v>67</v>
      </c>
      <c r="C73" s="223" t="s">
        <v>24</v>
      </c>
      <c r="D73" s="224">
        <v>1</v>
      </c>
      <c r="E73" s="224"/>
      <c r="F73" s="221">
        <f t="shared" si="0"/>
        <v>0</v>
      </c>
      <c r="H73" s="5"/>
      <c r="I73" s="5"/>
      <c r="J73" s="5"/>
      <c r="K73" s="5"/>
      <c r="L73" s="5"/>
      <c r="M73" s="5"/>
      <c r="N73" s="5"/>
      <c r="O73" s="5"/>
    </row>
    <row r="74" spans="1:15" s="17" customFormat="1" ht="13.2">
      <c r="A74" s="139">
        <f>COUNT($A$9:A73)+1</f>
        <v>60</v>
      </c>
      <c r="B74" s="189" t="s">
        <v>188</v>
      </c>
      <c r="C74" s="219" t="s">
        <v>24</v>
      </c>
      <c r="D74" s="220">
        <v>1</v>
      </c>
      <c r="E74" s="220"/>
      <c r="F74" s="221">
        <f t="shared" si="0"/>
        <v>0</v>
      </c>
      <c r="H74" s="9"/>
      <c r="I74" s="9"/>
      <c r="J74" s="9"/>
      <c r="K74" s="9"/>
      <c r="L74" s="9"/>
      <c r="M74" s="9"/>
      <c r="N74" s="9"/>
      <c r="O74" s="9"/>
    </row>
    <row r="75" spans="1:15" s="17" customFormat="1" ht="13.2">
      <c r="A75" s="139">
        <f>COUNT($A$9:A74)+1</f>
        <v>61</v>
      </c>
      <c r="B75" s="189" t="s">
        <v>189</v>
      </c>
      <c r="C75" s="219" t="s">
        <v>24</v>
      </c>
      <c r="D75" s="220">
        <v>1</v>
      </c>
      <c r="E75" s="220"/>
      <c r="F75" s="221">
        <f t="shared" ref="F75" si="1">D75*E75</f>
        <v>0</v>
      </c>
      <c r="H75" s="9"/>
      <c r="I75" s="9"/>
      <c r="J75" s="9"/>
      <c r="K75" s="9"/>
      <c r="L75" s="9"/>
      <c r="M75" s="9"/>
      <c r="N75" s="9"/>
      <c r="O75" s="9"/>
    </row>
    <row r="76" spans="1:15" s="17" customFormat="1" ht="13.2">
      <c r="A76" s="139">
        <f>COUNT($A$9:A75)+1</f>
        <v>62</v>
      </c>
      <c r="B76" s="189" t="s">
        <v>61</v>
      </c>
      <c r="C76" s="219" t="s">
        <v>12</v>
      </c>
      <c r="D76" s="220">
        <v>2</v>
      </c>
      <c r="E76" s="220"/>
      <c r="F76" s="221">
        <f>(D76/100)*SUM(F9:F68)</f>
        <v>0</v>
      </c>
      <c r="H76" s="9"/>
      <c r="I76" s="9"/>
      <c r="J76" s="9"/>
      <c r="K76" s="9"/>
      <c r="L76" s="9"/>
      <c r="M76" s="9"/>
      <c r="N76" s="9"/>
      <c r="O76" s="9"/>
    </row>
    <row r="77" spans="1:15" s="17" customFormat="1" ht="13.2">
      <c r="A77" s="139">
        <f>COUNT($A$9:A76)+1</f>
        <v>63</v>
      </c>
      <c r="B77" s="189" t="s">
        <v>166</v>
      </c>
      <c r="C77" s="219" t="s">
        <v>12</v>
      </c>
      <c r="D77" s="220">
        <v>2</v>
      </c>
      <c r="E77" s="220"/>
      <c r="F77" s="221">
        <f>(D77/100)*SUM(F10:F68)</f>
        <v>0</v>
      </c>
      <c r="H77" s="9"/>
      <c r="I77" s="9"/>
      <c r="J77" s="9"/>
      <c r="K77" s="9"/>
      <c r="L77" s="9"/>
      <c r="M77" s="9"/>
      <c r="N77" s="9"/>
      <c r="O77" s="9"/>
    </row>
    <row r="78" spans="1:15" s="17" customFormat="1" ht="13.2">
      <c r="A78" s="139">
        <f>COUNT($A$9:A77)+1</f>
        <v>64</v>
      </c>
      <c r="B78" s="189" t="s">
        <v>62</v>
      </c>
      <c r="C78" s="219" t="s">
        <v>12</v>
      </c>
      <c r="D78" s="220">
        <v>2</v>
      </c>
      <c r="E78" s="220"/>
      <c r="F78" s="221">
        <f>(D78/100)*SUM(F12:F68)</f>
        <v>0</v>
      </c>
      <c r="H78" s="9"/>
      <c r="I78" s="9"/>
      <c r="J78" s="9"/>
      <c r="K78" s="9"/>
      <c r="L78" s="9"/>
      <c r="M78" s="9"/>
      <c r="N78" s="9"/>
      <c r="O78" s="9"/>
    </row>
    <row r="79" spans="1:15" s="20" customFormat="1" ht="15" customHeight="1">
      <c r="A79" s="171"/>
      <c r="B79" s="172"/>
      <c r="C79" s="173"/>
      <c r="D79" s="174" t="str">
        <f>B2&amp;" SKUPAJ"</f>
        <v>VODOVOD - FAZONSKI KOSI SKUPAJ</v>
      </c>
      <c r="E79" s="175"/>
      <c r="F79" s="176">
        <f>SUM(F9:F78)</f>
        <v>0</v>
      </c>
    </row>
    <row r="80" spans="1:15" s="5" customFormat="1" ht="13.2">
      <c r="A80" s="55"/>
      <c r="B80" s="56"/>
      <c r="C80" s="56"/>
      <c r="D80" s="131"/>
      <c r="G80" s="14"/>
      <c r="H80" s="14"/>
    </row>
    <row r="81" spans="1:15" s="5" customFormat="1" ht="13.2">
      <c r="A81" s="55"/>
      <c r="B81" s="56"/>
      <c r="C81" s="56"/>
      <c r="D81" s="131"/>
      <c r="G81" s="14"/>
      <c r="H81" s="14"/>
    </row>
    <row r="82" spans="1:15" s="5" customFormat="1" ht="13.2">
      <c r="A82" s="55"/>
      <c r="B82" s="56"/>
      <c r="C82" s="56"/>
      <c r="D82" s="131"/>
      <c r="G82" s="14"/>
      <c r="H82" s="14"/>
    </row>
    <row r="83" spans="1:15" s="5" customFormat="1" ht="13.2">
      <c r="A83" s="55"/>
      <c r="B83" s="56"/>
      <c r="C83" s="56"/>
      <c r="D83" s="131"/>
      <c r="G83" s="14"/>
      <c r="H83" s="14"/>
    </row>
    <row r="84" spans="1:15" s="5" customFormat="1" ht="13.2">
      <c r="A84" s="55"/>
      <c r="B84" s="56"/>
      <c r="C84" s="56"/>
      <c r="D84" s="131"/>
      <c r="G84" s="14"/>
      <c r="H84" s="14"/>
    </row>
    <row r="85" spans="1:15" s="5" customFormat="1" ht="13.2">
      <c r="A85" s="55"/>
      <c r="B85" s="56"/>
      <c r="C85" s="56"/>
      <c r="D85" s="131"/>
      <c r="G85" s="14"/>
      <c r="H85" s="14"/>
    </row>
    <row r="86" spans="1:15" s="5" customFormat="1" ht="13.2">
      <c r="A86" s="55"/>
      <c r="B86" s="56"/>
      <c r="C86" s="56"/>
      <c r="D86" s="131"/>
      <c r="G86" s="14"/>
      <c r="H86" s="14"/>
    </row>
    <row r="87" spans="1:15" s="5" customFormat="1" ht="13.2">
      <c r="A87" s="55"/>
      <c r="B87" s="56"/>
      <c r="C87" s="56"/>
      <c r="D87" s="131"/>
      <c r="G87" s="14"/>
      <c r="H87" s="14"/>
    </row>
    <row r="88" spans="1:15" s="5" customFormat="1" ht="13.2">
      <c r="A88" s="55"/>
      <c r="B88" s="56"/>
      <c r="C88" s="56"/>
      <c r="D88" s="131"/>
      <c r="G88" s="14"/>
      <c r="H88" s="14"/>
    </row>
    <row r="89" spans="1:15" s="5" customFormat="1" ht="13.2">
      <c r="A89" s="55"/>
      <c r="B89" s="56"/>
      <c r="C89" s="56"/>
      <c r="D89" s="131"/>
      <c r="G89" s="14"/>
      <c r="H89" s="14"/>
    </row>
    <row r="90" spans="1:15" s="5" customFormat="1" ht="13.2">
      <c r="A90" s="55"/>
      <c r="B90" s="56"/>
      <c r="C90" s="56"/>
      <c r="D90" s="131"/>
      <c r="G90" s="14"/>
    </row>
    <row r="91" spans="1:15" s="5" customFormat="1" ht="13.2">
      <c r="A91" s="55"/>
      <c r="B91" s="56"/>
      <c r="C91" s="56"/>
      <c r="D91" s="131"/>
      <c r="G91" s="14"/>
    </row>
    <row r="92" spans="1:15" s="5" customFormat="1" ht="13.2">
      <c r="A92" s="55"/>
      <c r="B92" s="56"/>
      <c r="C92" s="56"/>
      <c r="D92" s="131"/>
      <c r="G92" s="14"/>
    </row>
    <row r="93" spans="1:15" s="4" customFormat="1" ht="13.2">
      <c r="A93" s="55"/>
      <c r="B93" s="56"/>
      <c r="C93" s="56"/>
      <c r="D93" s="131"/>
      <c r="E93" s="5"/>
      <c r="F93" s="5"/>
      <c r="G93" s="14"/>
      <c r="I93" s="5"/>
      <c r="J93" s="5"/>
      <c r="K93" s="5"/>
      <c r="L93" s="5"/>
      <c r="M93" s="5"/>
      <c r="N93" s="5"/>
      <c r="O93" s="5"/>
    </row>
    <row r="94" spans="1:15" s="5" customFormat="1" ht="13.2">
      <c r="A94" s="55"/>
      <c r="B94" s="56"/>
      <c r="C94" s="56"/>
      <c r="D94" s="131"/>
      <c r="G94" s="14"/>
    </row>
    <row r="95" spans="1:15" s="5" customFormat="1" ht="13.2">
      <c r="A95" s="55"/>
      <c r="B95" s="56"/>
      <c r="C95" s="56"/>
      <c r="D95" s="131"/>
      <c r="G95" s="14"/>
      <c r="I95" s="4"/>
      <c r="M95" s="4"/>
      <c r="N95" s="4"/>
      <c r="O95" s="4"/>
    </row>
    <row r="96" spans="1:15" s="5" customFormat="1" ht="13.2">
      <c r="A96" s="55"/>
      <c r="B96" s="56"/>
      <c r="C96" s="56"/>
      <c r="D96" s="131"/>
      <c r="G96" s="14"/>
    </row>
    <row r="97" spans="1:15" s="5" customFormat="1" ht="13.2">
      <c r="A97" s="55"/>
      <c r="B97" s="56"/>
      <c r="C97" s="56"/>
      <c r="D97" s="131"/>
      <c r="G97" s="14"/>
      <c r="J97" s="4"/>
      <c r="K97" s="4"/>
      <c r="L97" s="4"/>
    </row>
    <row r="98" spans="1:15" s="5" customFormat="1" ht="13.2">
      <c r="A98" s="55"/>
      <c r="B98" s="56"/>
      <c r="C98" s="56"/>
      <c r="D98" s="131"/>
      <c r="G98" s="14"/>
    </row>
    <row r="99" spans="1:15" s="5" customFormat="1" ht="13.2">
      <c r="A99" s="55"/>
      <c r="B99" s="56"/>
      <c r="C99" s="56"/>
      <c r="D99" s="131"/>
      <c r="G99" s="14"/>
    </row>
    <row r="100" spans="1:15" s="5" customFormat="1" ht="13.2">
      <c r="A100" s="55"/>
      <c r="B100" s="56"/>
      <c r="C100" s="56"/>
      <c r="D100" s="131"/>
      <c r="G100" s="14"/>
    </row>
    <row r="101" spans="1:15" s="5" customFormat="1" ht="13.2">
      <c r="A101" s="55"/>
      <c r="B101" s="56"/>
      <c r="C101" s="56"/>
      <c r="D101" s="131"/>
      <c r="G101" s="14"/>
    </row>
    <row r="102" spans="1:15" s="5" customFormat="1" ht="13.2">
      <c r="A102" s="55"/>
      <c r="B102" s="56"/>
      <c r="C102" s="56"/>
      <c r="D102" s="131"/>
      <c r="G102" s="14"/>
    </row>
    <row r="103" spans="1:15" s="4" customFormat="1" ht="13.2">
      <c r="A103" s="55"/>
      <c r="B103" s="56"/>
      <c r="C103" s="56"/>
      <c r="D103" s="131"/>
      <c r="E103" s="5"/>
      <c r="F103" s="5"/>
      <c r="G103" s="14"/>
      <c r="I103" s="5"/>
      <c r="J103" s="5"/>
      <c r="K103" s="5"/>
      <c r="L103" s="5"/>
      <c r="M103" s="5"/>
      <c r="N103" s="5"/>
      <c r="O103" s="5"/>
    </row>
    <row r="104" spans="1:15" s="5" customFormat="1" ht="13.2">
      <c r="A104" s="55"/>
      <c r="B104" s="56"/>
      <c r="C104" s="56"/>
      <c r="D104" s="131"/>
      <c r="G104" s="14"/>
    </row>
    <row r="105" spans="1:15">
      <c r="I105" s="6"/>
      <c r="M105" s="6"/>
      <c r="N105" s="6"/>
      <c r="O105" s="6"/>
    </row>
    <row r="106" spans="1:15" s="6" customFormat="1">
      <c r="A106" s="27"/>
      <c r="B106" s="50"/>
      <c r="C106" s="50"/>
      <c r="D106" s="98"/>
      <c r="E106" s="49"/>
      <c r="F106" s="49"/>
      <c r="G106" s="51"/>
      <c r="I106" s="49"/>
      <c r="J106" s="49"/>
      <c r="K106" s="49"/>
      <c r="L106" s="49"/>
      <c r="M106" s="49"/>
      <c r="N106" s="49"/>
      <c r="O106" s="49"/>
    </row>
    <row r="107" spans="1:15">
      <c r="J107" s="6"/>
      <c r="K107" s="6"/>
      <c r="L107" s="6"/>
    </row>
    <row r="108" spans="1:15">
      <c r="I108" s="6"/>
      <c r="M108" s="6"/>
      <c r="N108" s="6"/>
      <c r="O108" s="6"/>
    </row>
    <row r="110" spans="1:15">
      <c r="J110" s="6"/>
      <c r="K110" s="6"/>
      <c r="L110" s="6"/>
    </row>
    <row r="129" spans="7:7">
      <c r="G129" s="57"/>
    </row>
    <row r="132" spans="7:7">
      <c r="G132" s="57"/>
    </row>
  </sheetData>
  <mergeCells count="2">
    <mergeCell ref="B4:F4"/>
    <mergeCell ref="B5:F5"/>
  </mergeCells>
  <phoneticPr fontId="58" type="noConversion"/>
  <pageMargins left="0.98402780000000001" right="0.59027779999999996" top="0.59027779999999996" bottom="0.78749999999999998" header="0.51180550000000002" footer="0.51180550000000002"/>
  <pageSetup paperSize="9" scale="61" orientation="portrait" r:id="rId1"/>
  <headerFooter alignWithMargins="0">
    <oddFooter xml:space="preserve">&amp;L&amp;"EurostileT,Običajno"
&amp;R&amp;"EurostileT,Običajno"
</oddFooter>
  </headerFooter>
  <rowBreaks count="1" manualBreakCount="1">
    <brk id="5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 gradnja vodovod</vt:lpstr>
      <vt:lpstr>A1. Dela_VO</vt:lpstr>
      <vt:lpstr>A2. VO_fazoni</vt:lpstr>
      <vt:lpstr>'A1. Dela_VO'!Področje_tiskanja</vt:lpstr>
      <vt:lpstr>'A2. VO_fazoni'!Področje_tiskanja</vt:lpstr>
      <vt:lpstr>'Rek- gradnja vodovod'!Področje_tiskanja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Nik Janeš</cp:lastModifiedBy>
  <cp:lastPrinted>2026-02-04T10:44:58Z</cp:lastPrinted>
  <dcterms:created xsi:type="dcterms:W3CDTF">2017-02-23T22:09:07Z</dcterms:created>
  <dcterms:modified xsi:type="dcterms:W3CDTF">2026-04-24T05:44:16Z</dcterms:modified>
</cp:coreProperties>
</file>